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RÇAMENTO SEPLAN\Desktop\SEPLAN 2026\CAF - FARMÁCIA\ORÇAMENTO\GER\"/>
    </mc:Choice>
  </mc:AlternateContent>
  <xr:revisionPtr revIDLastSave="0" documentId="13_ncr:1_{64D76747-C079-4F08-8A70-82C9F7658BE1}" xr6:coauthVersionLast="47" xr6:coauthVersionMax="47" xr10:uidLastSave="{00000000-0000-0000-0000-000000000000}"/>
  <bookViews>
    <workbookView xWindow="-120" yWindow="-120" windowWidth="29040" windowHeight="15840" xr2:uid="{E5A474DC-CDB4-4BC3-8160-5A820C501DD0}"/>
  </bookViews>
  <sheets>
    <sheet name="Planilha1" sheetId="1" r:id="rId1"/>
  </sheets>
  <externalReferences>
    <externalReference r:id="rId2"/>
    <externalReference r:id="rId3"/>
  </externalReferences>
  <definedNames>
    <definedName name="_xlnm.Print_Area" localSheetId="0">Planilha1!$A$1:$J$479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0" i="1" l="1"/>
  <c r="F470" i="1"/>
  <c r="H467" i="1"/>
  <c r="I467" i="1" s="1"/>
  <c r="F467" i="1"/>
  <c r="H464" i="1"/>
  <c r="F464" i="1"/>
  <c r="H463" i="1"/>
  <c r="F463" i="1"/>
  <c r="H462" i="1"/>
  <c r="F462" i="1"/>
  <c r="I462" i="1" s="1"/>
  <c r="H459" i="1"/>
  <c r="I459" i="1" s="1"/>
  <c r="F459" i="1"/>
  <c r="H458" i="1"/>
  <c r="I458" i="1" s="1"/>
  <c r="F458" i="1"/>
  <c r="H457" i="1"/>
  <c r="F457" i="1"/>
  <c r="I457" i="1" s="1"/>
  <c r="H456" i="1"/>
  <c r="F456" i="1"/>
  <c r="I455" i="1"/>
  <c r="H455" i="1"/>
  <c r="F455" i="1"/>
  <c r="H454" i="1"/>
  <c r="F454" i="1"/>
  <c r="H453" i="1"/>
  <c r="F453" i="1"/>
  <c r="H452" i="1"/>
  <c r="I452" i="1" s="1"/>
  <c r="F452" i="1"/>
  <c r="H451" i="1"/>
  <c r="F451" i="1"/>
  <c r="H450" i="1"/>
  <c r="F450" i="1"/>
  <c r="H449" i="1"/>
  <c r="F449" i="1"/>
  <c r="I449" i="1" s="1"/>
  <c r="H448" i="1"/>
  <c r="F448" i="1"/>
  <c r="H447" i="1"/>
  <c r="I447" i="1" s="1"/>
  <c r="F447" i="1"/>
  <c r="H446" i="1"/>
  <c r="F446" i="1"/>
  <c r="H445" i="1"/>
  <c r="F445" i="1"/>
  <c r="I445" i="1" s="1"/>
  <c r="H444" i="1"/>
  <c r="I444" i="1" s="1"/>
  <c r="F444" i="1"/>
  <c r="H443" i="1"/>
  <c r="F443" i="1"/>
  <c r="H442" i="1"/>
  <c r="F442" i="1"/>
  <c r="H441" i="1"/>
  <c r="I441" i="1" s="1"/>
  <c r="F441" i="1"/>
  <c r="H440" i="1"/>
  <c r="F440" i="1"/>
  <c r="H439" i="1"/>
  <c r="F439" i="1"/>
  <c r="I439" i="1" s="1"/>
  <c r="H438" i="1"/>
  <c r="I438" i="1" s="1"/>
  <c r="F438" i="1"/>
  <c r="H437" i="1"/>
  <c r="F437" i="1"/>
  <c r="H436" i="1"/>
  <c r="F436" i="1"/>
  <c r="H435" i="1"/>
  <c r="I435" i="1" s="1"/>
  <c r="F435" i="1"/>
  <c r="H434" i="1"/>
  <c r="F434" i="1"/>
  <c r="H433" i="1"/>
  <c r="F433" i="1"/>
  <c r="I433" i="1" s="1"/>
  <c r="H432" i="1"/>
  <c r="I432" i="1" s="1"/>
  <c r="F432" i="1"/>
  <c r="H431" i="1"/>
  <c r="F431" i="1"/>
  <c r="H430" i="1"/>
  <c r="F430" i="1"/>
  <c r="H429" i="1"/>
  <c r="F429" i="1"/>
  <c r="H428" i="1"/>
  <c r="I428" i="1" s="1"/>
  <c r="F428" i="1"/>
  <c r="H427" i="1"/>
  <c r="F427" i="1"/>
  <c r="I427" i="1" s="1"/>
  <c r="H426" i="1"/>
  <c r="F426" i="1"/>
  <c r="H425" i="1"/>
  <c r="F425" i="1"/>
  <c r="H424" i="1"/>
  <c r="F424" i="1"/>
  <c r="H423" i="1"/>
  <c r="F423" i="1"/>
  <c r="H422" i="1"/>
  <c r="I422" i="1" s="1"/>
  <c r="F422" i="1"/>
  <c r="H421" i="1"/>
  <c r="F421" i="1"/>
  <c r="I421" i="1" s="1"/>
  <c r="H420" i="1"/>
  <c r="F420" i="1"/>
  <c r="H419" i="1"/>
  <c r="F419" i="1"/>
  <c r="H416" i="1"/>
  <c r="F416" i="1"/>
  <c r="H415" i="1"/>
  <c r="F415" i="1"/>
  <c r="I414" i="1"/>
  <c r="H414" i="1"/>
  <c r="F414" i="1"/>
  <c r="H413" i="1"/>
  <c r="F413" i="1"/>
  <c r="H412" i="1"/>
  <c r="F412" i="1"/>
  <c r="I412" i="1" s="1"/>
  <c r="I411" i="1"/>
  <c r="H411" i="1"/>
  <c r="F411" i="1"/>
  <c r="H410" i="1"/>
  <c r="F410" i="1"/>
  <c r="H409" i="1"/>
  <c r="F409" i="1"/>
  <c r="H408" i="1"/>
  <c r="F408" i="1"/>
  <c r="I408" i="1" s="1"/>
  <c r="H407" i="1"/>
  <c r="F407" i="1"/>
  <c r="I407" i="1" s="1"/>
  <c r="H406" i="1"/>
  <c r="F406" i="1"/>
  <c r="H405" i="1"/>
  <c r="I405" i="1" s="1"/>
  <c r="F405" i="1"/>
  <c r="H404" i="1"/>
  <c r="F404" i="1"/>
  <c r="I404" i="1" s="1"/>
  <c r="H403" i="1"/>
  <c r="F403" i="1"/>
  <c r="I403" i="1" s="1"/>
  <c r="I402" i="1"/>
  <c r="H402" i="1"/>
  <c r="F402" i="1"/>
  <c r="H401" i="1"/>
  <c r="F401" i="1"/>
  <c r="H400" i="1"/>
  <c r="F400" i="1"/>
  <c r="I400" i="1" s="1"/>
  <c r="I399" i="1"/>
  <c r="H399" i="1"/>
  <c r="F399" i="1"/>
  <c r="H398" i="1"/>
  <c r="F398" i="1"/>
  <c r="I398" i="1" s="1"/>
  <c r="H397" i="1"/>
  <c r="F397" i="1"/>
  <c r="H396" i="1"/>
  <c r="F396" i="1"/>
  <c r="I396" i="1" s="1"/>
  <c r="H395" i="1"/>
  <c r="F395" i="1"/>
  <c r="I395" i="1" s="1"/>
  <c r="H394" i="1"/>
  <c r="F394" i="1"/>
  <c r="H393" i="1"/>
  <c r="F393" i="1"/>
  <c r="I393" i="1" s="1"/>
  <c r="H392" i="1"/>
  <c r="F392" i="1"/>
  <c r="H391" i="1"/>
  <c r="F391" i="1"/>
  <c r="I391" i="1" s="1"/>
  <c r="I390" i="1"/>
  <c r="H390" i="1"/>
  <c r="F390" i="1"/>
  <c r="H389" i="1"/>
  <c r="F389" i="1"/>
  <c r="I389" i="1" s="1"/>
  <c r="H388" i="1"/>
  <c r="F388" i="1"/>
  <c r="I388" i="1" s="1"/>
  <c r="I387" i="1"/>
  <c r="H387" i="1"/>
  <c r="F387" i="1"/>
  <c r="H386" i="1"/>
  <c r="F386" i="1"/>
  <c r="I386" i="1" s="1"/>
  <c r="H385" i="1"/>
  <c r="F385" i="1"/>
  <c r="I384" i="1"/>
  <c r="H384" i="1"/>
  <c r="F384" i="1"/>
  <c r="H383" i="1"/>
  <c r="F383" i="1"/>
  <c r="I383" i="1" s="1"/>
  <c r="H382" i="1"/>
  <c r="F382" i="1"/>
  <c r="H381" i="1"/>
  <c r="F381" i="1"/>
  <c r="I381" i="1" s="1"/>
  <c r="H380" i="1"/>
  <c r="F380" i="1"/>
  <c r="H379" i="1"/>
  <c r="F379" i="1"/>
  <c r="H378" i="1"/>
  <c r="F378" i="1"/>
  <c r="I378" i="1" s="1"/>
  <c r="H377" i="1"/>
  <c r="F377" i="1"/>
  <c r="H376" i="1"/>
  <c r="F376" i="1"/>
  <c r="I376" i="1" s="1"/>
  <c r="I375" i="1"/>
  <c r="H375" i="1"/>
  <c r="F375" i="1"/>
  <c r="H374" i="1"/>
  <c r="F374" i="1"/>
  <c r="H373" i="1"/>
  <c r="F373" i="1"/>
  <c r="I373" i="1" s="1"/>
  <c r="H372" i="1"/>
  <c r="F372" i="1"/>
  <c r="I372" i="1" s="1"/>
  <c r="H371" i="1"/>
  <c r="F371" i="1"/>
  <c r="I371" i="1" s="1"/>
  <c r="H370" i="1"/>
  <c r="F370" i="1"/>
  <c r="H369" i="1"/>
  <c r="I369" i="1" s="1"/>
  <c r="F369" i="1"/>
  <c r="H368" i="1"/>
  <c r="F368" i="1"/>
  <c r="I368" i="1" s="1"/>
  <c r="H367" i="1"/>
  <c r="F367" i="1"/>
  <c r="I367" i="1" s="1"/>
  <c r="I366" i="1"/>
  <c r="H366" i="1"/>
  <c r="F366" i="1"/>
  <c r="H365" i="1"/>
  <c r="F365" i="1"/>
  <c r="H364" i="1"/>
  <c r="F364" i="1"/>
  <c r="I364" i="1" s="1"/>
  <c r="H363" i="1"/>
  <c r="F363" i="1"/>
  <c r="I363" i="1" s="1"/>
  <c r="H362" i="1"/>
  <c r="F362" i="1"/>
  <c r="I362" i="1" s="1"/>
  <c r="H361" i="1"/>
  <c r="F361" i="1"/>
  <c r="H360" i="1"/>
  <c r="F360" i="1"/>
  <c r="I360" i="1" s="1"/>
  <c r="H359" i="1"/>
  <c r="F359" i="1"/>
  <c r="I359" i="1" s="1"/>
  <c r="H358" i="1"/>
  <c r="F358" i="1"/>
  <c r="I358" i="1" s="1"/>
  <c r="H357" i="1"/>
  <c r="F357" i="1"/>
  <c r="I357" i="1" s="1"/>
  <c r="H356" i="1"/>
  <c r="F356" i="1"/>
  <c r="H355" i="1"/>
  <c r="F355" i="1"/>
  <c r="I355" i="1" s="1"/>
  <c r="I354" i="1"/>
  <c r="H354" i="1"/>
  <c r="F354" i="1"/>
  <c r="H353" i="1"/>
  <c r="F353" i="1"/>
  <c r="I353" i="1" s="1"/>
  <c r="H352" i="1"/>
  <c r="F352" i="1"/>
  <c r="I351" i="1"/>
  <c r="H351" i="1"/>
  <c r="F351" i="1"/>
  <c r="H348" i="1"/>
  <c r="F348" i="1"/>
  <c r="I348" i="1" s="1"/>
  <c r="H347" i="1"/>
  <c r="I347" i="1" s="1"/>
  <c r="F347" i="1"/>
  <c r="H346" i="1"/>
  <c r="I346" i="1" s="1"/>
  <c r="F346" i="1"/>
  <c r="H345" i="1"/>
  <c r="F345" i="1"/>
  <c r="I345" i="1" s="1"/>
  <c r="H344" i="1"/>
  <c r="I344" i="1" s="1"/>
  <c r="F344" i="1"/>
  <c r="H343" i="1"/>
  <c r="I343" i="1" s="1"/>
  <c r="F343" i="1"/>
  <c r="H342" i="1"/>
  <c r="I342" i="1" s="1"/>
  <c r="H341" i="1"/>
  <c r="I341" i="1" s="1"/>
  <c r="I340" i="1"/>
  <c r="H340" i="1"/>
  <c r="F340" i="1"/>
  <c r="H339" i="1"/>
  <c r="F339" i="1"/>
  <c r="H338" i="1"/>
  <c r="F338" i="1"/>
  <c r="I337" i="1"/>
  <c r="H337" i="1"/>
  <c r="F337" i="1"/>
  <c r="H336" i="1"/>
  <c r="F336" i="1"/>
  <c r="H333" i="1"/>
  <c r="I333" i="1" s="1"/>
  <c r="F333" i="1"/>
  <c r="H332" i="1"/>
  <c r="F332" i="1"/>
  <c r="I331" i="1"/>
  <c r="H331" i="1"/>
  <c r="F331" i="1"/>
  <c r="I330" i="1"/>
  <c r="H330" i="1"/>
  <c r="F330" i="1"/>
  <c r="H329" i="1"/>
  <c r="I329" i="1" s="1"/>
  <c r="F329" i="1"/>
  <c r="I328" i="1"/>
  <c r="H328" i="1"/>
  <c r="F328" i="1"/>
  <c r="H327" i="1"/>
  <c r="I327" i="1" s="1"/>
  <c r="F327" i="1"/>
  <c r="H326" i="1"/>
  <c r="I326" i="1" s="1"/>
  <c r="F326" i="1"/>
  <c r="I325" i="1"/>
  <c r="H325" i="1"/>
  <c r="F325" i="1"/>
  <c r="H324" i="1"/>
  <c r="I324" i="1" s="1"/>
  <c r="F324" i="1"/>
  <c r="H323" i="1"/>
  <c r="F323" i="1"/>
  <c r="H322" i="1"/>
  <c r="F322" i="1"/>
  <c r="I322" i="1" s="1"/>
  <c r="H321" i="1"/>
  <c r="F321" i="1"/>
  <c r="I321" i="1" s="1"/>
  <c r="H320" i="1"/>
  <c r="F320" i="1"/>
  <c r="I319" i="1"/>
  <c r="H319" i="1"/>
  <c r="F319" i="1"/>
  <c r="H318" i="1"/>
  <c r="I318" i="1" s="1"/>
  <c r="F318" i="1"/>
  <c r="H317" i="1"/>
  <c r="F317" i="1"/>
  <c r="H314" i="1"/>
  <c r="F314" i="1"/>
  <c r="H312" i="1"/>
  <c r="F312" i="1"/>
  <c r="H311" i="1"/>
  <c r="I311" i="1" s="1"/>
  <c r="F311" i="1"/>
  <c r="I310" i="1"/>
  <c r="H310" i="1"/>
  <c r="F310" i="1"/>
  <c r="H309" i="1"/>
  <c r="F309" i="1"/>
  <c r="H308" i="1"/>
  <c r="F308" i="1"/>
  <c r="I308" i="1" s="1"/>
  <c r="I307" i="1"/>
  <c r="H307" i="1"/>
  <c r="F307" i="1"/>
  <c r="H305" i="1"/>
  <c r="F305" i="1"/>
  <c r="I305" i="1" s="1"/>
  <c r="H304" i="1"/>
  <c r="F304" i="1"/>
  <c r="I303" i="1"/>
  <c r="H303" i="1"/>
  <c r="F303" i="1"/>
  <c r="H302" i="1"/>
  <c r="F302" i="1"/>
  <c r="I302" i="1" s="1"/>
  <c r="H301" i="1"/>
  <c r="F301" i="1"/>
  <c r="I300" i="1"/>
  <c r="H300" i="1"/>
  <c r="F300" i="1"/>
  <c r="H299" i="1"/>
  <c r="F299" i="1"/>
  <c r="I299" i="1" s="1"/>
  <c r="H298" i="1"/>
  <c r="F298" i="1"/>
  <c r="H296" i="1"/>
  <c r="F296" i="1"/>
  <c r="I295" i="1"/>
  <c r="H295" i="1"/>
  <c r="F295" i="1"/>
  <c r="H294" i="1"/>
  <c r="I294" i="1" s="1"/>
  <c r="F294" i="1"/>
  <c r="H293" i="1"/>
  <c r="F293" i="1"/>
  <c r="H292" i="1"/>
  <c r="F292" i="1"/>
  <c r="I292" i="1" s="1"/>
  <c r="H291" i="1"/>
  <c r="I291" i="1" s="1"/>
  <c r="F291" i="1"/>
  <c r="H290" i="1"/>
  <c r="F290" i="1"/>
  <c r="H289" i="1"/>
  <c r="I289" i="1" s="1"/>
  <c r="F289" i="1"/>
  <c r="H288" i="1"/>
  <c r="I288" i="1" s="1"/>
  <c r="F288" i="1"/>
  <c r="H287" i="1"/>
  <c r="F287" i="1"/>
  <c r="I287" i="1" s="1"/>
  <c r="I286" i="1"/>
  <c r="H286" i="1"/>
  <c r="F286" i="1"/>
  <c r="H285" i="1"/>
  <c r="I285" i="1" s="1"/>
  <c r="F285" i="1"/>
  <c r="H284" i="1"/>
  <c r="F284" i="1"/>
  <c r="I284" i="1" s="1"/>
  <c r="H283" i="1"/>
  <c r="F283" i="1"/>
  <c r="I283" i="1" s="1"/>
  <c r="H282" i="1"/>
  <c r="F282" i="1"/>
  <c r="H281" i="1"/>
  <c r="F281" i="1"/>
  <c r="H280" i="1"/>
  <c r="F280" i="1"/>
  <c r="I280" i="1" s="1"/>
  <c r="H279" i="1"/>
  <c r="F279" i="1"/>
  <c r="H278" i="1"/>
  <c r="F278" i="1"/>
  <c r="I278" i="1" s="1"/>
  <c r="H276" i="1"/>
  <c r="F276" i="1"/>
  <c r="I276" i="1" s="1"/>
  <c r="I275" i="1"/>
  <c r="H275" i="1"/>
  <c r="F275" i="1"/>
  <c r="H274" i="1"/>
  <c r="F274" i="1"/>
  <c r="I274" i="1" s="1"/>
  <c r="H273" i="1"/>
  <c r="F273" i="1"/>
  <c r="I272" i="1"/>
  <c r="H272" i="1"/>
  <c r="F272" i="1"/>
  <c r="H270" i="1"/>
  <c r="F270" i="1"/>
  <c r="I270" i="1" s="1"/>
  <c r="I269" i="1"/>
  <c r="H269" i="1"/>
  <c r="F269" i="1"/>
  <c r="H268" i="1"/>
  <c r="F268" i="1"/>
  <c r="H267" i="1"/>
  <c r="I267" i="1" s="1"/>
  <c r="F267" i="1"/>
  <c r="H266" i="1"/>
  <c r="I266" i="1" s="1"/>
  <c r="F266" i="1"/>
  <c r="H265" i="1"/>
  <c r="F265" i="1"/>
  <c r="I264" i="1"/>
  <c r="H264" i="1"/>
  <c r="F264" i="1"/>
  <c r="H263" i="1"/>
  <c r="I263" i="1" s="1"/>
  <c r="F263" i="1"/>
  <c r="H262" i="1"/>
  <c r="F262" i="1"/>
  <c r="I262" i="1" s="1"/>
  <c r="H261" i="1"/>
  <c r="I261" i="1" s="1"/>
  <c r="F261" i="1"/>
  <c r="I260" i="1"/>
  <c r="H260" i="1"/>
  <c r="F260" i="1"/>
  <c r="H259" i="1"/>
  <c r="F259" i="1"/>
  <c r="I258" i="1"/>
  <c r="H258" i="1"/>
  <c r="F258" i="1"/>
  <c r="H257" i="1"/>
  <c r="I257" i="1" s="1"/>
  <c r="F257" i="1"/>
  <c r="H256" i="1"/>
  <c r="F256" i="1"/>
  <c r="I255" i="1"/>
  <c r="H255" i="1"/>
  <c r="F255" i="1"/>
  <c r="H254" i="1"/>
  <c r="I254" i="1" s="1"/>
  <c r="F254" i="1"/>
  <c r="H253" i="1"/>
  <c r="F253" i="1"/>
  <c r="H252" i="1"/>
  <c r="I252" i="1" s="1"/>
  <c r="F252" i="1"/>
  <c r="H251" i="1"/>
  <c r="F251" i="1"/>
  <c r="I251" i="1" s="1"/>
  <c r="H250" i="1"/>
  <c r="F250" i="1"/>
  <c r="H249" i="1"/>
  <c r="F249" i="1"/>
  <c r="I249" i="1" s="1"/>
  <c r="H248" i="1"/>
  <c r="I248" i="1" s="1"/>
  <c r="F248" i="1"/>
  <c r="H246" i="1"/>
  <c r="F246" i="1"/>
  <c r="H245" i="1"/>
  <c r="F245" i="1"/>
  <c r="I245" i="1" s="1"/>
  <c r="I244" i="1"/>
  <c r="H244" i="1"/>
  <c r="F244" i="1"/>
  <c r="H243" i="1"/>
  <c r="F243" i="1"/>
  <c r="H242" i="1"/>
  <c r="F242" i="1"/>
  <c r="H241" i="1"/>
  <c r="I241" i="1" s="1"/>
  <c r="F241" i="1"/>
  <c r="H240" i="1"/>
  <c r="F240" i="1"/>
  <c r="I240" i="1" s="1"/>
  <c r="I236" i="1"/>
  <c r="H236" i="1"/>
  <c r="F236" i="1"/>
  <c r="H235" i="1"/>
  <c r="F235" i="1"/>
  <c r="H234" i="1"/>
  <c r="F234" i="1"/>
  <c r="H233" i="1"/>
  <c r="I233" i="1" s="1"/>
  <c r="F233" i="1"/>
  <c r="H232" i="1"/>
  <c r="F232" i="1"/>
  <c r="I232" i="1" s="1"/>
  <c r="H231" i="1"/>
  <c r="F231" i="1"/>
  <c r="I230" i="1"/>
  <c r="H230" i="1"/>
  <c r="F230" i="1"/>
  <c r="H229" i="1"/>
  <c r="F229" i="1"/>
  <c r="H228" i="1"/>
  <c r="F228" i="1"/>
  <c r="I228" i="1" s="1"/>
  <c r="H227" i="1"/>
  <c r="F227" i="1"/>
  <c r="I227" i="1" s="1"/>
  <c r="H226" i="1"/>
  <c r="F226" i="1"/>
  <c r="H225" i="1"/>
  <c r="F225" i="1"/>
  <c r="H224" i="1"/>
  <c r="F224" i="1"/>
  <c r="I224" i="1" s="1"/>
  <c r="H223" i="1"/>
  <c r="F223" i="1"/>
  <c r="I223" i="1" s="1"/>
  <c r="H222" i="1"/>
  <c r="F222" i="1"/>
  <c r="I222" i="1" s="1"/>
  <c r="H221" i="1"/>
  <c r="F221" i="1"/>
  <c r="I221" i="1" s="1"/>
  <c r="H220" i="1"/>
  <c r="F220" i="1"/>
  <c r="H219" i="1"/>
  <c r="F219" i="1"/>
  <c r="I219" i="1" s="1"/>
  <c r="H218" i="1"/>
  <c r="F218" i="1"/>
  <c r="I218" i="1" s="1"/>
  <c r="H217" i="1"/>
  <c r="F217" i="1"/>
  <c r="I217" i="1" s="1"/>
  <c r="H216" i="1"/>
  <c r="F216" i="1"/>
  <c r="I216" i="1" s="1"/>
  <c r="I215" i="1"/>
  <c r="H215" i="1"/>
  <c r="F215" i="1"/>
  <c r="H214" i="1"/>
  <c r="F214" i="1"/>
  <c r="I214" i="1" s="1"/>
  <c r="H213" i="1"/>
  <c r="F213" i="1"/>
  <c r="I212" i="1"/>
  <c r="H212" i="1"/>
  <c r="F212" i="1"/>
  <c r="H211" i="1"/>
  <c r="F211" i="1"/>
  <c r="I211" i="1" s="1"/>
  <c r="H210" i="1"/>
  <c r="F210" i="1"/>
  <c r="H209" i="1"/>
  <c r="F209" i="1"/>
  <c r="I209" i="1" s="1"/>
  <c r="H208" i="1"/>
  <c r="F208" i="1"/>
  <c r="H207" i="1"/>
  <c r="F207" i="1"/>
  <c r="H206" i="1"/>
  <c r="F206" i="1"/>
  <c r="I206" i="1" s="1"/>
  <c r="H205" i="1"/>
  <c r="F205" i="1"/>
  <c r="H204" i="1"/>
  <c r="F204" i="1"/>
  <c r="I203" i="1"/>
  <c r="H203" i="1"/>
  <c r="F203" i="1"/>
  <c r="H202" i="1"/>
  <c r="F202" i="1"/>
  <c r="H201" i="1"/>
  <c r="F201" i="1"/>
  <c r="I201" i="1" s="1"/>
  <c r="I200" i="1"/>
  <c r="H200" i="1"/>
  <c r="F200" i="1"/>
  <c r="H199" i="1"/>
  <c r="F199" i="1"/>
  <c r="H198" i="1"/>
  <c r="F198" i="1"/>
  <c r="H197" i="1"/>
  <c r="I197" i="1" s="1"/>
  <c r="F197" i="1"/>
  <c r="H196" i="1"/>
  <c r="F196" i="1"/>
  <c r="I196" i="1" s="1"/>
  <c r="H195" i="1"/>
  <c r="F195" i="1"/>
  <c r="I194" i="1"/>
  <c r="H194" i="1"/>
  <c r="F194" i="1"/>
  <c r="H193" i="1"/>
  <c r="F193" i="1"/>
  <c r="H192" i="1"/>
  <c r="F192" i="1"/>
  <c r="I192" i="1" s="1"/>
  <c r="H191" i="1"/>
  <c r="F191" i="1"/>
  <c r="I191" i="1" s="1"/>
  <c r="H190" i="1"/>
  <c r="F190" i="1"/>
  <c r="H189" i="1"/>
  <c r="F189" i="1"/>
  <c r="H188" i="1"/>
  <c r="F188" i="1"/>
  <c r="I188" i="1" s="1"/>
  <c r="H187" i="1"/>
  <c r="F187" i="1"/>
  <c r="I187" i="1" s="1"/>
  <c r="H186" i="1"/>
  <c r="F186" i="1"/>
  <c r="I186" i="1" s="1"/>
  <c r="H185" i="1"/>
  <c r="F185" i="1"/>
  <c r="I185" i="1" s="1"/>
  <c r="H184" i="1"/>
  <c r="F184" i="1"/>
  <c r="H183" i="1"/>
  <c r="F183" i="1"/>
  <c r="I183" i="1" s="1"/>
  <c r="H182" i="1"/>
  <c r="F182" i="1"/>
  <c r="I182" i="1" s="1"/>
  <c r="H181" i="1"/>
  <c r="F181" i="1"/>
  <c r="I181" i="1" s="1"/>
  <c r="H180" i="1"/>
  <c r="F180" i="1"/>
  <c r="I180" i="1" s="1"/>
  <c r="I179" i="1"/>
  <c r="H179" i="1"/>
  <c r="F179" i="1"/>
  <c r="H178" i="1"/>
  <c r="F178" i="1"/>
  <c r="I178" i="1" s="1"/>
  <c r="H177" i="1"/>
  <c r="F177" i="1"/>
  <c r="I176" i="1"/>
  <c r="H176" i="1"/>
  <c r="F176" i="1"/>
  <c r="H175" i="1"/>
  <c r="F175" i="1"/>
  <c r="I175" i="1" s="1"/>
  <c r="H174" i="1"/>
  <c r="F174" i="1"/>
  <c r="H173" i="1"/>
  <c r="F173" i="1"/>
  <c r="I173" i="1" s="1"/>
  <c r="H172" i="1"/>
  <c r="F172" i="1"/>
  <c r="I172" i="1" s="1"/>
  <c r="H171" i="1"/>
  <c r="F171" i="1"/>
  <c r="H170" i="1"/>
  <c r="F170" i="1"/>
  <c r="I170" i="1" s="1"/>
  <c r="H169" i="1"/>
  <c r="F169" i="1"/>
  <c r="H168" i="1"/>
  <c r="F168" i="1"/>
  <c r="I167" i="1"/>
  <c r="H167" i="1"/>
  <c r="F167" i="1"/>
  <c r="H166" i="1"/>
  <c r="F166" i="1"/>
  <c r="H165" i="1"/>
  <c r="F165" i="1"/>
  <c r="I164" i="1"/>
  <c r="H164" i="1"/>
  <c r="F164" i="1"/>
  <c r="H163" i="1"/>
  <c r="F163" i="1"/>
  <c r="H162" i="1"/>
  <c r="F162" i="1"/>
  <c r="H161" i="1"/>
  <c r="I161" i="1" s="1"/>
  <c r="F161" i="1"/>
  <c r="H160" i="1"/>
  <c r="F160" i="1"/>
  <c r="I160" i="1" s="1"/>
  <c r="H159" i="1"/>
  <c r="F159" i="1"/>
  <c r="I158" i="1"/>
  <c r="H158" i="1"/>
  <c r="F158" i="1"/>
  <c r="I155" i="1"/>
  <c r="H155" i="1"/>
  <c r="F155" i="1"/>
  <c r="I154" i="1"/>
  <c r="H154" i="1"/>
  <c r="F154" i="1"/>
  <c r="H153" i="1"/>
  <c r="F153" i="1"/>
  <c r="I153" i="1" s="1"/>
  <c r="I152" i="1"/>
  <c r="H152" i="1"/>
  <c r="F152" i="1"/>
  <c r="H151" i="1"/>
  <c r="I151" i="1" s="1"/>
  <c r="F151" i="1"/>
  <c r="H150" i="1"/>
  <c r="I150" i="1" s="1"/>
  <c r="F150" i="1"/>
  <c r="H149" i="1"/>
  <c r="F149" i="1"/>
  <c r="I149" i="1" s="1"/>
  <c r="H148" i="1"/>
  <c r="I148" i="1" s="1"/>
  <c r="F148" i="1"/>
  <c r="H147" i="1"/>
  <c r="F147" i="1"/>
  <c r="I147" i="1" s="1"/>
  <c r="H146" i="1"/>
  <c r="I146" i="1" s="1"/>
  <c r="F146" i="1"/>
  <c r="H145" i="1"/>
  <c r="F145" i="1"/>
  <c r="I144" i="1"/>
  <c r="H144" i="1"/>
  <c r="F144" i="1"/>
  <c r="H143" i="1"/>
  <c r="F143" i="1"/>
  <c r="I143" i="1" s="1"/>
  <c r="H142" i="1"/>
  <c r="F142" i="1"/>
  <c r="I142" i="1" s="1"/>
  <c r="H141" i="1"/>
  <c r="F141" i="1"/>
  <c r="I141" i="1" s="1"/>
  <c r="H138" i="1"/>
  <c r="F138" i="1"/>
  <c r="I137" i="1"/>
  <c r="H137" i="1"/>
  <c r="F137" i="1"/>
  <c r="H136" i="1"/>
  <c r="F136" i="1"/>
  <c r="H135" i="1"/>
  <c r="F135" i="1"/>
  <c r="I135" i="1" s="1"/>
  <c r="H134" i="1"/>
  <c r="F134" i="1"/>
  <c r="I134" i="1" s="1"/>
  <c r="H133" i="1"/>
  <c r="F133" i="1"/>
  <c r="H132" i="1"/>
  <c r="F132" i="1"/>
  <c r="H131" i="1"/>
  <c r="F131" i="1"/>
  <c r="I131" i="1" s="1"/>
  <c r="H130" i="1"/>
  <c r="F130" i="1"/>
  <c r="I130" i="1" s="1"/>
  <c r="H129" i="1"/>
  <c r="F129" i="1"/>
  <c r="I129" i="1" s="1"/>
  <c r="H126" i="1"/>
  <c r="F126" i="1"/>
  <c r="I126" i="1" s="1"/>
  <c r="I125" i="1"/>
  <c r="H125" i="1"/>
  <c r="F125" i="1"/>
  <c r="H124" i="1"/>
  <c r="I124" i="1" s="1"/>
  <c r="F124" i="1"/>
  <c r="H123" i="1"/>
  <c r="I123" i="1" s="1"/>
  <c r="F123" i="1"/>
  <c r="H122" i="1"/>
  <c r="F122" i="1"/>
  <c r="I122" i="1" s="1"/>
  <c r="H121" i="1"/>
  <c r="I121" i="1" s="1"/>
  <c r="F121" i="1"/>
  <c r="H120" i="1"/>
  <c r="F120" i="1"/>
  <c r="I120" i="1" s="1"/>
  <c r="H119" i="1"/>
  <c r="I119" i="1" s="1"/>
  <c r="F119" i="1"/>
  <c r="H118" i="1"/>
  <c r="I118" i="1" s="1"/>
  <c r="F118" i="1"/>
  <c r="H115" i="1"/>
  <c r="F115" i="1"/>
  <c r="H114" i="1"/>
  <c r="F114" i="1"/>
  <c r="H113" i="1"/>
  <c r="F113" i="1"/>
  <c r="I113" i="1" s="1"/>
  <c r="H112" i="1"/>
  <c r="F112" i="1"/>
  <c r="I112" i="1" s="1"/>
  <c r="H111" i="1"/>
  <c r="F111" i="1"/>
  <c r="I111" i="1" s="1"/>
  <c r="H110" i="1"/>
  <c r="F110" i="1"/>
  <c r="I110" i="1" s="1"/>
  <c r="H109" i="1"/>
  <c r="F109" i="1"/>
  <c r="H108" i="1"/>
  <c r="F108" i="1"/>
  <c r="I108" i="1" s="1"/>
  <c r="H107" i="1"/>
  <c r="F107" i="1"/>
  <c r="I107" i="1" s="1"/>
  <c r="H106" i="1"/>
  <c r="F106" i="1"/>
  <c r="I106" i="1" s="1"/>
  <c r="H105" i="1"/>
  <c r="F105" i="1"/>
  <c r="I105" i="1" s="1"/>
  <c r="H102" i="1"/>
  <c r="I102" i="1" s="1"/>
  <c r="F102" i="1"/>
  <c r="H101" i="1"/>
  <c r="F101" i="1"/>
  <c r="I101" i="1" s="1"/>
  <c r="H100" i="1"/>
  <c r="F100" i="1"/>
  <c r="H99" i="1"/>
  <c r="F99" i="1"/>
  <c r="I99" i="1" s="1"/>
  <c r="I98" i="1"/>
  <c r="H98" i="1"/>
  <c r="F98" i="1"/>
  <c r="H97" i="1"/>
  <c r="I97" i="1" s="1"/>
  <c r="F97" i="1"/>
  <c r="I96" i="1"/>
  <c r="H96" i="1"/>
  <c r="F96" i="1"/>
  <c r="H94" i="1"/>
  <c r="F94" i="1"/>
  <c r="H93" i="1"/>
  <c r="F93" i="1"/>
  <c r="I93" i="1" s="1"/>
  <c r="H92" i="1"/>
  <c r="F92" i="1"/>
  <c r="I92" i="1" s="1"/>
  <c r="H91" i="1"/>
  <c r="F91" i="1"/>
  <c r="I90" i="1"/>
  <c r="H90" i="1"/>
  <c r="F90" i="1"/>
  <c r="H89" i="1"/>
  <c r="F89" i="1"/>
  <c r="H88" i="1"/>
  <c r="F88" i="1"/>
  <c r="I87" i="1"/>
  <c r="H87" i="1"/>
  <c r="F87" i="1"/>
  <c r="H86" i="1"/>
  <c r="F86" i="1"/>
  <c r="I82" i="1"/>
  <c r="H82" i="1"/>
  <c r="F82" i="1"/>
  <c r="H81" i="1"/>
  <c r="F81" i="1"/>
  <c r="H80" i="1"/>
  <c r="F80" i="1"/>
  <c r="I79" i="1"/>
  <c r="H79" i="1"/>
  <c r="F79" i="1"/>
  <c r="H78" i="1"/>
  <c r="F78" i="1"/>
  <c r="H77" i="1"/>
  <c r="F77" i="1"/>
  <c r="H74" i="1"/>
  <c r="I74" i="1" s="1"/>
  <c r="F74" i="1"/>
  <c r="H73" i="1"/>
  <c r="F73" i="1"/>
  <c r="I73" i="1" s="1"/>
  <c r="H72" i="1"/>
  <c r="F72" i="1"/>
  <c r="H71" i="1"/>
  <c r="F71" i="1"/>
  <c r="I71" i="1" s="1"/>
  <c r="H70" i="1"/>
  <c r="F70" i="1"/>
  <c r="I70" i="1" s="1"/>
  <c r="H69" i="1"/>
  <c r="F69" i="1"/>
  <c r="H68" i="1"/>
  <c r="F68" i="1"/>
  <c r="I68" i="1" s="1"/>
  <c r="I67" i="1"/>
  <c r="H67" i="1"/>
  <c r="F67" i="1"/>
  <c r="H66" i="1"/>
  <c r="I66" i="1" s="1"/>
  <c r="F66" i="1"/>
  <c r="H65" i="1"/>
  <c r="I65" i="1" s="1"/>
  <c r="F65" i="1"/>
  <c r="H64" i="1"/>
  <c r="F64" i="1"/>
  <c r="I64" i="1" s="1"/>
  <c r="H63" i="1"/>
  <c r="F63" i="1"/>
  <c r="H62" i="1"/>
  <c r="F62" i="1"/>
  <c r="I62" i="1" s="1"/>
  <c r="H61" i="1"/>
  <c r="F61" i="1"/>
  <c r="I61" i="1" s="1"/>
  <c r="H60" i="1"/>
  <c r="I60" i="1" s="1"/>
  <c r="F60" i="1"/>
  <c r="H59" i="1"/>
  <c r="F59" i="1"/>
  <c r="I59" i="1" s="1"/>
  <c r="I58" i="1"/>
  <c r="H58" i="1"/>
  <c r="F58" i="1"/>
  <c r="H57" i="1"/>
  <c r="I57" i="1" s="1"/>
  <c r="F57" i="1"/>
  <c r="H56" i="1"/>
  <c r="I56" i="1" s="1"/>
  <c r="F56" i="1"/>
  <c r="H55" i="1"/>
  <c r="F55" i="1"/>
  <c r="I55" i="1" s="1"/>
  <c r="H54" i="1"/>
  <c r="I54" i="1" s="1"/>
  <c r="F54" i="1"/>
  <c r="H53" i="1"/>
  <c r="F53" i="1"/>
  <c r="I53" i="1" s="1"/>
  <c r="H50" i="1"/>
  <c r="F50" i="1"/>
  <c r="I50" i="1" s="1"/>
  <c r="I49" i="1"/>
  <c r="H49" i="1"/>
  <c r="F49" i="1"/>
  <c r="E49" i="1"/>
  <c r="H48" i="1"/>
  <c r="F48" i="1"/>
  <c r="C48" i="1"/>
  <c r="H47" i="1"/>
  <c r="F47" i="1"/>
  <c r="I47" i="1" s="1"/>
  <c r="H46" i="1"/>
  <c r="F46" i="1"/>
  <c r="I45" i="1"/>
  <c r="H45" i="1"/>
  <c r="F45" i="1"/>
  <c r="H44" i="1"/>
  <c r="F44" i="1"/>
  <c r="H43" i="1"/>
  <c r="F43" i="1"/>
  <c r="H42" i="1"/>
  <c r="F42" i="1"/>
  <c r="I42" i="1" s="1"/>
  <c r="H41" i="1"/>
  <c r="F41" i="1"/>
  <c r="I41" i="1" s="1"/>
  <c r="H40" i="1"/>
  <c r="I40" i="1" s="1"/>
  <c r="F40" i="1"/>
  <c r="H39" i="1"/>
  <c r="F39" i="1"/>
  <c r="I39" i="1" s="1"/>
  <c r="I38" i="1"/>
  <c r="H38" i="1"/>
  <c r="F38" i="1"/>
  <c r="H37" i="1"/>
  <c r="I37" i="1" s="1"/>
  <c r="F37" i="1"/>
  <c r="H34" i="1"/>
  <c r="F34" i="1"/>
  <c r="I34" i="1" s="1"/>
  <c r="H33" i="1"/>
  <c r="F33" i="1"/>
  <c r="I33" i="1" s="1"/>
  <c r="H32" i="1"/>
  <c r="F32" i="1"/>
  <c r="H31" i="1"/>
  <c r="F31" i="1"/>
  <c r="H30" i="1"/>
  <c r="F30" i="1"/>
  <c r="I30" i="1" s="1"/>
  <c r="H29" i="1"/>
  <c r="F29" i="1"/>
  <c r="I29" i="1" s="1"/>
  <c r="H28" i="1"/>
  <c r="F28" i="1"/>
  <c r="H27" i="1"/>
  <c r="F27" i="1"/>
  <c r="I27" i="1" s="1"/>
  <c r="H26" i="1"/>
  <c r="F26" i="1"/>
  <c r="E26" i="1"/>
  <c r="C26" i="1"/>
  <c r="B26" i="1"/>
  <c r="H23" i="1"/>
  <c r="F23" i="1"/>
  <c r="I23" i="1" s="1"/>
  <c r="H22" i="1"/>
  <c r="F22" i="1"/>
  <c r="I22" i="1" s="1"/>
  <c r="H21" i="1"/>
  <c r="F21" i="1"/>
  <c r="I21" i="1" s="1"/>
  <c r="H20" i="1"/>
  <c r="F20" i="1"/>
  <c r="I20" i="1" s="1"/>
  <c r="H19" i="1"/>
  <c r="F19" i="1"/>
  <c r="H18" i="1"/>
  <c r="F18" i="1"/>
  <c r="H16" i="1"/>
  <c r="I16" i="1" s="1"/>
  <c r="F16" i="1"/>
  <c r="H15" i="1"/>
  <c r="F15" i="1"/>
  <c r="H14" i="1"/>
  <c r="I14" i="1" s="1"/>
  <c r="F14" i="1"/>
  <c r="I13" i="1"/>
  <c r="H13" i="1"/>
  <c r="F13" i="1"/>
  <c r="H12" i="1"/>
  <c r="I12" i="1" s="1"/>
  <c r="F12" i="1"/>
  <c r="H10" i="1"/>
  <c r="F10" i="1"/>
  <c r="I10" i="1" s="1"/>
  <c r="H9" i="1"/>
  <c r="F9" i="1"/>
  <c r="I9" i="1" s="1"/>
  <c r="E9" i="1"/>
  <c r="I8" i="1"/>
  <c r="I18" i="1" l="1"/>
  <c r="I46" i="1"/>
  <c r="I77" i="1"/>
  <c r="I136" i="1"/>
  <c r="I162" i="1"/>
  <c r="I193" i="1"/>
  <c r="I198" i="1"/>
  <c r="I229" i="1"/>
  <c r="I234" i="1"/>
  <c r="I242" i="1"/>
  <c r="I239" i="1" s="1"/>
  <c r="I253" i="1"/>
  <c r="I268" i="1"/>
  <c r="I290" i="1"/>
  <c r="I312" i="1"/>
  <c r="I365" i="1"/>
  <c r="I370" i="1"/>
  <c r="I401" i="1"/>
  <c r="I406" i="1"/>
  <c r="I454" i="1"/>
  <c r="I19" i="1"/>
  <c r="I17" i="1" s="1"/>
  <c r="I78" i="1"/>
  <c r="I76" i="1" s="1"/>
  <c r="I86" i="1"/>
  <c r="I85" i="1" s="1"/>
  <c r="I91" i="1"/>
  <c r="I163" i="1"/>
  <c r="I168" i="1"/>
  <c r="I199" i="1"/>
  <c r="I204" i="1"/>
  <c r="I235" i="1"/>
  <c r="I243" i="1"/>
  <c r="I259" i="1"/>
  <c r="I296" i="1"/>
  <c r="I314" i="1"/>
  <c r="I338" i="1"/>
  <c r="I419" i="1"/>
  <c r="I418" i="1" s="1"/>
  <c r="I425" i="1"/>
  <c r="I431" i="1"/>
  <c r="I437" i="1"/>
  <c r="I443" i="1"/>
  <c r="I26" i="1"/>
  <c r="I31" i="1"/>
  <c r="I109" i="1"/>
  <c r="I114" i="1"/>
  <c r="I132" i="1"/>
  <c r="I184" i="1"/>
  <c r="I189" i="1"/>
  <c r="I220" i="1"/>
  <c r="I157" i="1" s="1"/>
  <c r="I225" i="1"/>
  <c r="I281" i="1"/>
  <c r="I356" i="1"/>
  <c r="I350" i="1" s="1"/>
  <c r="I361" i="1"/>
  <c r="I392" i="1"/>
  <c r="I397" i="1"/>
  <c r="I420" i="1"/>
  <c r="I426" i="1"/>
  <c r="I169" i="1"/>
  <c r="I174" i="1"/>
  <c r="I205" i="1"/>
  <c r="I210" i="1"/>
  <c r="I250" i="1"/>
  <c r="I298" i="1"/>
  <c r="I309" i="1"/>
  <c r="I317" i="1"/>
  <c r="I339" i="1"/>
  <c r="I377" i="1"/>
  <c r="I382" i="1"/>
  <c r="I413" i="1"/>
  <c r="I463" i="1"/>
  <c r="I461" i="1" s="1"/>
  <c r="I32" i="1"/>
  <c r="I43" i="1"/>
  <c r="I36" i="1" s="1"/>
  <c r="I48" i="1"/>
  <c r="I63" i="1"/>
  <c r="I72" i="1"/>
  <c r="I115" i="1"/>
  <c r="I133" i="1"/>
  <c r="I138" i="1"/>
  <c r="I159" i="1"/>
  <c r="I190" i="1"/>
  <c r="I195" i="1"/>
  <c r="I226" i="1"/>
  <c r="I231" i="1"/>
  <c r="I265" i="1"/>
  <c r="I450" i="1"/>
  <c r="I282" i="1"/>
  <c r="I304" i="1"/>
  <c r="I332" i="1"/>
  <c r="I352" i="1"/>
  <c r="I451" i="1"/>
  <c r="I456" i="1"/>
  <c r="I464" i="1"/>
  <c r="I44" i="1"/>
  <c r="I80" i="1"/>
  <c r="I88" i="1"/>
  <c r="I165" i="1"/>
  <c r="I256" i="1"/>
  <c r="I247" i="1" s="1"/>
  <c r="I293" i="1"/>
  <c r="I323" i="1"/>
  <c r="I409" i="1"/>
  <c r="I15" i="1"/>
  <c r="I28" i="1"/>
  <c r="I145" i="1"/>
  <c r="I394" i="1"/>
  <c r="I434" i="1"/>
  <c r="I440" i="1"/>
  <c r="I446" i="1"/>
  <c r="I69" i="1"/>
  <c r="I81" i="1"/>
  <c r="I89" i="1"/>
  <c r="I94" i="1"/>
  <c r="I166" i="1"/>
  <c r="I171" i="1"/>
  <c r="I202" i="1"/>
  <c r="I207" i="1"/>
  <c r="I246" i="1"/>
  <c r="I336" i="1"/>
  <c r="I374" i="1"/>
  <c r="I379" i="1"/>
  <c r="I410" i="1"/>
  <c r="I415" i="1"/>
  <c r="I423" i="1"/>
  <c r="I429" i="1"/>
  <c r="I470" i="1"/>
  <c r="I469" i="1" s="1"/>
  <c r="I100" i="1"/>
  <c r="I177" i="1"/>
  <c r="I208" i="1"/>
  <c r="I213" i="1"/>
  <c r="I273" i="1"/>
  <c r="I279" i="1"/>
  <c r="I301" i="1"/>
  <c r="I297" i="1" s="1"/>
  <c r="I320" i="1"/>
  <c r="I380" i="1"/>
  <c r="I385" i="1"/>
  <c r="I416" i="1"/>
  <c r="I424" i="1"/>
  <c r="I430" i="1"/>
  <c r="I436" i="1"/>
  <c r="I442" i="1"/>
  <c r="I448" i="1"/>
  <c r="I453" i="1"/>
  <c r="I11" i="1"/>
  <c r="I52" i="1"/>
  <c r="I117" i="1"/>
  <c r="I95" i="1"/>
  <c r="I335" i="1"/>
  <c r="I313" i="1"/>
  <c r="I25" i="1"/>
  <c r="I128" i="1"/>
  <c r="I316" i="1"/>
  <c r="I306" i="1"/>
  <c r="I140" i="1"/>
  <c r="I104" i="1"/>
  <c r="I466" i="1"/>
  <c r="I271" i="1"/>
  <c r="I277" i="1"/>
  <c r="I7" i="1" l="1"/>
  <c r="I238" i="1"/>
  <c r="H472" i="1" s="1"/>
  <c r="J25" i="1" s="1"/>
  <c r="I84" i="1"/>
  <c r="J236" i="1" l="1"/>
  <c r="J227" i="1"/>
  <c r="J218" i="1"/>
  <c r="J209" i="1"/>
  <c r="J200" i="1"/>
  <c r="J191" i="1"/>
  <c r="J182" i="1"/>
  <c r="J173" i="1"/>
  <c r="J164" i="1"/>
  <c r="J408" i="1"/>
  <c r="J399" i="1"/>
  <c r="J390" i="1"/>
  <c r="J381" i="1"/>
  <c r="J372" i="1"/>
  <c r="J363" i="1"/>
  <c r="J354" i="1"/>
  <c r="J300" i="1"/>
  <c r="J82" i="1"/>
  <c r="J113" i="1"/>
  <c r="J93" i="1"/>
  <c r="J275" i="1"/>
  <c r="J134" i="1"/>
  <c r="J49" i="1"/>
  <c r="J337" i="1"/>
  <c r="J230" i="1"/>
  <c r="J221" i="1"/>
  <c r="J212" i="1"/>
  <c r="J203" i="1"/>
  <c r="J194" i="1"/>
  <c r="J185" i="1"/>
  <c r="J176" i="1"/>
  <c r="J167" i="1"/>
  <c r="J158" i="1"/>
  <c r="J411" i="1"/>
  <c r="J402" i="1"/>
  <c r="J393" i="1"/>
  <c r="J384" i="1"/>
  <c r="J375" i="1"/>
  <c r="J366" i="1"/>
  <c r="J357" i="1"/>
  <c r="J241" i="1"/>
  <c r="J303" i="1"/>
  <c r="J137" i="1"/>
  <c r="J107" i="1"/>
  <c r="J87" i="1"/>
  <c r="J110" i="1"/>
  <c r="J462" i="1"/>
  <c r="J340" i="1"/>
  <c r="J233" i="1"/>
  <c r="J224" i="1"/>
  <c r="J215" i="1"/>
  <c r="J206" i="1"/>
  <c r="J197" i="1"/>
  <c r="J188" i="1"/>
  <c r="J179" i="1"/>
  <c r="J170" i="1"/>
  <c r="J161" i="1"/>
  <c r="J131" i="1"/>
  <c r="J414" i="1"/>
  <c r="J405" i="1"/>
  <c r="J396" i="1"/>
  <c r="J387" i="1"/>
  <c r="J378" i="1"/>
  <c r="J369" i="1"/>
  <c r="J360" i="1"/>
  <c r="J351" i="1"/>
  <c r="J244" i="1"/>
  <c r="J272" i="1"/>
  <c r="J79" i="1"/>
  <c r="J90" i="1"/>
  <c r="J57" i="1"/>
  <c r="J327" i="1"/>
  <c r="J333" i="1"/>
  <c r="J69" i="1"/>
  <c r="J268" i="1"/>
  <c r="J32" i="1"/>
  <c r="J292" i="1"/>
  <c r="J461" i="1"/>
  <c r="J147" i="1"/>
  <c r="J379" i="1"/>
  <c r="J53" i="1"/>
  <c r="J198" i="1"/>
  <c r="J435" i="1"/>
  <c r="J129" i="1"/>
  <c r="J330" i="1"/>
  <c r="J441" i="1"/>
  <c r="J181" i="1"/>
  <c r="J442" i="1"/>
  <c r="J123" i="1"/>
  <c r="J130" i="1"/>
  <c r="J447" i="1"/>
  <c r="J231" i="1"/>
  <c r="J425" i="1"/>
  <c r="J94" i="1"/>
  <c r="J276" i="1"/>
  <c r="J169" i="1"/>
  <c r="J339" i="1"/>
  <c r="J12" i="1"/>
  <c r="J296" i="1"/>
  <c r="J439" i="1"/>
  <c r="J323" i="1"/>
  <c r="J311" i="1"/>
  <c r="J459" i="1"/>
  <c r="J37" i="1"/>
  <c r="J250" i="1"/>
  <c r="J450" i="1"/>
  <c r="J267" i="1"/>
  <c r="J68" i="1"/>
  <c r="J72" i="1"/>
  <c r="J370" i="1"/>
  <c r="J108" i="1"/>
  <c r="J30" i="1"/>
  <c r="J440" i="1"/>
  <c r="J10" i="1"/>
  <c r="J18" i="1"/>
  <c r="J273" i="1"/>
  <c r="J183" i="1"/>
  <c r="J298" i="1"/>
  <c r="J38" i="1"/>
  <c r="J155" i="1"/>
  <c r="J388" i="1"/>
  <c r="J9" i="1"/>
  <c r="J207" i="1"/>
  <c r="J456" i="1"/>
  <c r="J353" i="1"/>
  <c r="J457" i="1"/>
  <c r="J190" i="1"/>
  <c r="J464" i="1"/>
  <c r="J144" i="1"/>
  <c r="J242" i="1"/>
  <c r="J121" i="1"/>
  <c r="J252" i="1"/>
  <c r="J431" i="1"/>
  <c r="J105" i="1"/>
  <c r="J467" i="1"/>
  <c r="J178" i="1"/>
  <c r="J348" i="1"/>
  <c r="J16" i="1"/>
  <c r="J420" i="1"/>
  <c r="J421" i="1"/>
  <c r="J279" i="1"/>
  <c r="J133" i="1"/>
  <c r="J341" i="1"/>
  <c r="J163" i="1"/>
  <c r="J403" i="1"/>
  <c r="J301" i="1"/>
  <c r="J427" i="1"/>
  <c r="J97" i="1"/>
  <c r="J455" i="1"/>
  <c r="J189" i="1"/>
  <c r="J172" i="1"/>
  <c r="J46" i="1"/>
  <c r="J443" i="1"/>
  <c r="J14" i="1"/>
  <c r="J446" i="1"/>
  <c r="J23" i="1"/>
  <c r="J65" i="1"/>
  <c r="J320" i="1"/>
  <c r="J80" i="1"/>
  <c r="J219" i="1"/>
  <c r="J245" i="1"/>
  <c r="J397" i="1"/>
  <c r="J39" i="1"/>
  <c r="J216" i="1"/>
  <c r="J463" i="1"/>
  <c r="J138" i="1"/>
  <c r="J362" i="1"/>
  <c r="J165" i="1"/>
  <c r="J199" i="1"/>
  <c r="J47" i="1"/>
  <c r="J152" i="1"/>
  <c r="J281" i="1"/>
  <c r="J146" i="1"/>
  <c r="J261" i="1"/>
  <c r="J437" i="1"/>
  <c r="J359" i="1"/>
  <c r="J210" i="1"/>
  <c r="J187" i="1"/>
  <c r="J432" i="1"/>
  <c r="J42" i="1"/>
  <c r="J355" i="1"/>
  <c r="J263" i="1"/>
  <c r="J282" i="1"/>
  <c r="J66" i="1"/>
  <c r="J257" i="1"/>
  <c r="J73" i="1"/>
  <c r="J166" i="1"/>
  <c r="J329" i="1"/>
  <c r="J444" i="1"/>
  <c r="J274" i="1"/>
  <c r="J406" i="1"/>
  <c r="J29" i="1"/>
  <c r="J225" i="1"/>
  <c r="J192" i="1"/>
  <c r="J246" i="1"/>
  <c r="J371" i="1"/>
  <c r="J258" i="1"/>
  <c r="J208" i="1"/>
  <c r="J45" i="1"/>
  <c r="J290" i="1"/>
  <c r="J449" i="1"/>
  <c r="J270" i="1"/>
  <c r="J448" i="1"/>
  <c r="J114" i="1"/>
  <c r="J368" i="1"/>
  <c r="J249" i="1"/>
  <c r="J196" i="1"/>
  <c r="J438" i="1"/>
  <c r="J86" i="1"/>
  <c r="J364" i="1"/>
  <c r="J243" i="1"/>
  <c r="J410" i="1"/>
  <c r="J213" i="1"/>
  <c r="J445" i="1"/>
  <c r="J436" i="1"/>
  <c r="J453" i="1"/>
  <c r="J254" i="1"/>
  <c r="J44" i="1"/>
  <c r="J294" i="1"/>
  <c r="J91" i="1"/>
  <c r="J356" i="1"/>
  <c r="J175" i="1"/>
  <c r="J336" i="1"/>
  <c r="J61" i="1"/>
  <c r="J284" i="1"/>
  <c r="J415" i="1"/>
  <c r="J62" i="1"/>
  <c r="J234" i="1"/>
  <c r="J319" i="1"/>
  <c r="J251" i="1"/>
  <c r="J380" i="1"/>
  <c r="J217" i="1"/>
  <c r="J142" i="1"/>
  <c r="J55" i="1"/>
  <c r="J347" i="1"/>
  <c r="J15" i="1"/>
  <c r="J305" i="1"/>
  <c r="J125" i="1"/>
  <c r="J120" i="1"/>
  <c r="J377" i="1"/>
  <c r="J48" i="1"/>
  <c r="J205" i="1"/>
  <c r="J454" i="1"/>
  <c r="J373" i="1"/>
  <c r="J31" i="1"/>
  <c r="J344" i="1"/>
  <c r="J318" i="1"/>
  <c r="J54" i="1"/>
  <c r="J324" i="1"/>
  <c r="J96" i="1"/>
  <c r="J365" i="1"/>
  <c r="J184" i="1"/>
  <c r="J19" i="1"/>
  <c r="J293" i="1"/>
  <c r="J423" i="1"/>
  <c r="J70" i="1"/>
  <c r="J255" i="1"/>
  <c r="J28" i="1"/>
  <c r="J256" i="1"/>
  <c r="J389" i="1"/>
  <c r="J307" i="1"/>
  <c r="J226" i="1"/>
  <c r="J201" i="1"/>
  <c r="J59" i="1"/>
  <c r="J358" i="1"/>
  <c r="J168" i="1"/>
  <c r="J310" i="1"/>
  <c r="J154" i="1"/>
  <c r="J135" i="1"/>
  <c r="J386" i="1"/>
  <c r="J21" i="1"/>
  <c r="J214" i="1"/>
  <c r="J470" i="1"/>
  <c r="J106" i="1"/>
  <c r="J382" i="1"/>
  <c r="J285" i="1"/>
  <c r="J458" i="1"/>
  <c r="J111" i="1"/>
  <c r="J374" i="1"/>
  <c r="J193" i="1"/>
  <c r="J345" i="1"/>
  <c r="J92" i="1"/>
  <c r="J308" i="1"/>
  <c r="J429" i="1"/>
  <c r="J81" i="1"/>
  <c r="J264" i="1"/>
  <c r="J260" i="1"/>
  <c r="J398" i="1"/>
  <c r="J13" i="1"/>
  <c r="J235" i="1"/>
  <c r="J302" i="1"/>
  <c r="J67" i="1"/>
  <c r="J367" i="1"/>
  <c r="J177" i="1"/>
  <c r="J322" i="1"/>
  <c r="J312" i="1"/>
  <c r="J141" i="1"/>
  <c r="J395" i="1"/>
  <c r="J41" i="1"/>
  <c r="J223" i="1"/>
  <c r="J115" i="1"/>
  <c r="J391" i="1"/>
  <c r="J394" i="1"/>
  <c r="J64" i="1"/>
  <c r="J63" i="1"/>
  <c r="J361" i="1"/>
  <c r="J430" i="1"/>
  <c r="J102" i="1"/>
  <c r="J426" i="1"/>
  <c r="J174" i="1"/>
  <c r="J8" i="1"/>
  <c r="J321" i="1"/>
  <c r="J109" i="1"/>
  <c r="J262" i="1"/>
  <c r="J160" i="1"/>
  <c r="J291" i="1"/>
  <c r="J248" i="1"/>
  <c r="J118" i="1"/>
  <c r="J27" i="1"/>
  <c r="J132" i="1"/>
  <c r="J383" i="1"/>
  <c r="J202" i="1"/>
  <c r="J422" i="1"/>
  <c r="J112" i="1"/>
  <c r="J314" i="1"/>
  <c r="J451" i="1"/>
  <c r="J101" i="1"/>
  <c r="J299" i="1"/>
  <c r="J58" i="1"/>
  <c r="J265" i="1"/>
  <c r="J407" i="1"/>
  <c r="J119" i="1"/>
  <c r="J280" i="1"/>
  <c r="J328" i="1"/>
  <c r="J71" i="1"/>
  <c r="J376" i="1"/>
  <c r="J186" i="1"/>
  <c r="J331" i="1"/>
  <c r="J26" i="1"/>
  <c r="J149" i="1"/>
  <c r="J404" i="1"/>
  <c r="J159" i="1"/>
  <c r="J232" i="1"/>
  <c r="J22" i="1"/>
  <c r="J136" i="1"/>
  <c r="J400" i="1"/>
  <c r="J295" i="1"/>
  <c r="J266" i="1"/>
  <c r="J180" i="1"/>
  <c r="J326" i="1"/>
  <c r="J259" i="1"/>
  <c r="J412" i="1"/>
  <c r="J433" i="1"/>
  <c r="J20" i="1"/>
  <c r="J124" i="1"/>
  <c r="J33" i="1"/>
  <c r="J60" i="1"/>
  <c r="J240" i="1"/>
  <c r="J392" i="1"/>
  <c r="J211" i="1"/>
  <c r="J428" i="1"/>
  <c r="J122" i="1"/>
  <c r="J150" i="1"/>
  <c r="J162" i="1"/>
  <c r="J309" i="1"/>
  <c r="J74" i="1"/>
  <c r="J269" i="1"/>
  <c r="J416" i="1"/>
  <c r="J148" i="1"/>
  <c r="J289" i="1"/>
  <c r="J43" i="1"/>
  <c r="J89" i="1"/>
  <c r="J385" i="1"/>
  <c r="J195" i="1"/>
  <c r="J338" i="1"/>
  <c r="J78" i="1"/>
  <c r="J153" i="1"/>
  <c r="J413" i="1"/>
  <c r="J50" i="1"/>
  <c r="J286" i="1"/>
  <c r="J56" i="1"/>
  <c r="J409" i="1"/>
  <c r="J204" i="1"/>
  <c r="J278" i="1"/>
  <c r="J88" i="1"/>
  <c r="J77" i="1"/>
  <c r="J253" i="1"/>
  <c r="J99" i="1"/>
  <c r="J288" i="1"/>
  <c r="J143" i="1"/>
  <c r="J346" i="1"/>
  <c r="J342" i="1"/>
  <c r="J419" i="1"/>
  <c r="J332" i="1"/>
  <c r="J151" i="1"/>
  <c r="J145" i="1"/>
  <c r="J452" i="1"/>
  <c r="J100" i="1"/>
  <c r="J401" i="1"/>
  <c r="J220" i="1"/>
  <c r="J434" i="1"/>
  <c r="J126" i="1"/>
  <c r="J352" i="1"/>
  <c r="J228" i="1"/>
  <c r="J171" i="1"/>
  <c r="J325" i="1"/>
  <c r="J40" i="1"/>
  <c r="J317" i="1"/>
  <c r="J424" i="1"/>
  <c r="J304" i="1"/>
  <c r="J34" i="1"/>
  <c r="J98" i="1"/>
  <c r="J343" i="1"/>
  <c r="J229" i="1"/>
  <c r="J283" i="1"/>
  <c r="J222" i="1"/>
  <c r="J287" i="1"/>
  <c r="J277" i="1"/>
  <c r="J36" i="1"/>
  <c r="J52" i="1"/>
  <c r="J313" i="1"/>
  <c r="J297" i="1"/>
  <c r="J350" i="1"/>
  <c r="J17" i="1"/>
  <c r="J306" i="1"/>
  <c r="J271" i="1"/>
  <c r="J466" i="1"/>
  <c r="J84" i="1"/>
  <c r="J95" i="1"/>
  <c r="J7" i="1"/>
  <c r="J104" i="1"/>
  <c r="J316" i="1"/>
  <c r="J85" i="1"/>
  <c r="J238" i="1"/>
  <c r="J469" i="1"/>
  <c r="J140" i="1"/>
  <c r="J76" i="1"/>
  <c r="J335" i="1"/>
  <c r="J239" i="1"/>
  <c r="J11" i="1"/>
  <c r="J247" i="1"/>
  <c r="J157" i="1"/>
  <c r="J128" i="1"/>
  <c r="J117" i="1"/>
  <c r="J418" i="1"/>
  <c r="J472" i="1" l="1"/>
</calcChain>
</file>

<file path=xl/sharedStrings.xml><?xml version="1.0" encoding="utf-8"?>
<sst xmlns="http://schemas.openxmlformats.org/spreadsheetml/2006/main" count="2070" uniqueCount="1232">
  <si>
    <t>OBRA: CONSTRUÇÃO DE UMA CENTRAL DE ABASTECIMENTO FARMACÊUTICO - CAF, LOCALIZADA NO BAIRRO DO HELIÓPOLIS, GARANHUNS PE.</t>
  </si>
  <si>
    <t>BANCOS</t>
  </si>
  <si>
    <t>B.D.I.</t>
  </si>
  <si>
    <t>ENCARGOS SOCIAIS</t>
  </si>
  <si>
    <t xml:space="preserve">SINAPI - 04/2026 - Pernambuco
SBC - 04/2026 - Pernambuco
ORSE - 02/2026 - Sergipe
SEINFRA - 028 - Ceará
CPOS/CDHU - 04/2026 - São Paulo
EMOP - 04/2026 - Rio de Janeiro
</t>
  </si>
  <si>
    <t xml:space="preserve">BDI 1 - 22,88%         BDI 2 - 15,28%                              </t>
  </si>
  <si>
    <t>Não Desonerado: embutido nos preços unitário dos insumos de mão de obra, de acordo com as bases.</t>
  </si>
  <si>
    <t>PLANILHA ORÇAMENTÁRIA</t>
  </si>
  <si>
    <t/>
  </si>
  <si>
    <t>ITEM</t>
  </si>
  <si>
    <t>CÓDIGO</t>
  </si>
  <si>
    <t>BANCO</t>
  </si>
  <si>
    <t>DESCRIÇÃO</t>
  </si>
  <si>
    <t>UND</t>
  </si>
  <si>
    <t>QUANT.</t>
  </si>
  <si>
    <t>VALOR UNIT.</t>
  </si>
  <si>
    <t>VALOR UNIT. C/ BDI</t>
  </si>
  <si>
    <t>TOTAL</t>
  </si>
  <si>
    <t>PESO (%)</t>
  </si>
  <si>
    <t>BDI 1</t>
  </si>
  <si>
    <t xml:space="preserve"> 1.0</t>
  </si>
  <si>
    <t>SERVIÇOS PRELIMINARES</t>
  </si>
  <si>
    <t>BDI 2</t>
  </si>
  <si>
    <t>1.1</t>
  </si>
  <si>
    <t>SERVIÇOS INICIAIS</t>
  </si>
  <si>
    <t>1.1.1</t>
  </si>
  <si>
    <t>SINAPI</t>
  </si>
  <si>
    <t>FORNECIMENTO E INSTALAÇÃO DE PLACA DE OBRA COM CHAPA GALVANIZADA E ESTRUTURA DE MADEIRA. AF_03/2022_PS</t>
  </si>
  <si>
    <t>1.1.2</t>
  </si>
  <si>
    <t>TAPUME COM TELHA METÁLICA. AF_05/2018</t>
  </si>
  <si>
    <t>M2</t>
  </si>
  <si>
    <t>1.2</t>
  </si>
  <si>
    <t>CANTEIRO DE OBRAS</t>
  </si>
  <si>
    <t>1.2.1</t>
  </si>
  <si>
    <t>LOCAÇÃO CONVENCIONAL DE OBRA, UTILIZANDO GABARITO DE TÁBUAS CORRIDAS PONTALETADAS A CADA 2,00M - 2 UTILIZAÇÕES. AF_03/2024</t>
  </si>
  <si>
    <t>M</t>
  </si>
  <si>
    <t>1.2.2</t>
  </si>
  <si>
    <t>SINAPI-I</t>
  </si>
  <si>
    <t>LOCACAO DE CONTAINER 2,30 X 6,00 M, ALT. 2,50 M, PARA ESCRITORIO, SEM DIVISORIAS INTERNAS E SEM SANITARIO (NAO INCLUI MOBILIZACAO/DESMOBILIZACAO)</t>
  </si>
  <si>
    <t>MÊS</t>
  </si>
  <si>
    <t>1.2.3</t>
  </si>
  <si>
    <t>LOCACAO DE CONTAINER 2,30 X 4,30 M, ALT. 2,50 M, PARA SANITARIO, COM 3 BACIAS, 4 CHUVEIROS, 1 LAVATORIO E 1 MICTORIO (NAO INCLUI MOBILIZACAO/DESMOBILIZACAO)</t>
  </si>
  <si>
    <t>1.2.4</t>
  </si>
  <si>
    <t>INSTALAÇÃO E DESINSTALAÇÃO MECANIZADA DE CONTÊINER OU MÓDULO HABITÁVEL DE USOS DIVERSOS. AF_03/2024</t>
  </si>
  <si>
    <t xml:space="preserve">UN </t>
  </si>
  <si>
    <t>1.2.5</t>
  </si>
  <si>
    <t>TRANSPORTE COM CAMINHÃO CARROCERIA COM GUINDAUTO (MUNCK), MOMENTO MÁXIMO DE CARGA 11,7 TM, EM VIA URBANA PAVIMENTADA, DMT ATÉ 30KM (UNIDADE: TXKM). AF_07/2020</t>
  </si>
  <si>
    <t>TXKM</t>
  </si>
  <si>
    <t>1.3</t>
  </si>
  <si>
    <t>DEMOLIÇÃO</t>
  </si>
  <si>
    <t>1.3.1</t>
  </si>
  <si>
    <t>LIMPEZA MECANIZADA DE CAMADA VEGETAL, VEGETAÇÃO E PEQUENAS ÁRVORES (DIÂMETRO DE TRONCO MENOR QUE 0,20 M), COM TRATOR DE ESTEIRAS. AF_03/2024</t>
  </si>
  <si>
    <t>1.3.2</t>
  </si>
  <si>
    <t>DEMOLIÇÃO DE GUIAS, SARJETAS OU SARJETÕES, DE FORMA MECANIZADA, SEM REAPROVEITAMENTO. AF_09/2023</t>
  </si>
  <si>
    <t>1.3.3</t>
  </si>
  <si>
    <t>DEMOLIÇÃO DE ALVENARIA PARA QUALQUER TIPO DE BLOCO, DE FORMA MECANIZADA, SEM REAPROVEITAMENTO. AF_09/2023</t>
  </si>
  <si>
    <t>M3</t>
  </si>
  <si>
    <t>1.3.4</t>
  </si>
  <si>
    <t>DEMOLIÇÃO DE PISO DE CONCRETO SIMPLES, DE FORMA MECANIZADA COM MARTELETE, SEM REAPROVEITAMENTO. AF_09/2023</t>
  </si>
  <si>
    <t>1.3.5</t>
  </si>
  <si>
    <t>CARGA, MANOBRA E DESCARGA DE ENTULHO EM CAMINHÃO BASCULANTE 18 M³ - CARGA COM ESCAVADEIRA HIDRÁULICA (CAÇAMBA DE 0,80 M³ / 111 HP) E DESCARGA LIVRE (UNIDADE: M3). AF_02/2026</t>
  </si>
  <si>
    <t>1.3.6</t>
  </si>
  <si>
    <t>TRANSPORTE COM CAMINHÃO BASCULANTE DE 18 M³, EM VIA URBANA PAVIMENTADA, DMT ATÉ 30 KM (UNIDADE: M3XKM). AF_02/2026</t>
  </si>
  <si>
    <t>M3XKM</t>
  </si>
  <si>
    <t>2.0</t>
  </si>
  <si>
    <t xml:space="preserve">MOVIMENTAÇÃO DE TERRA </t>
  </si>
  <si>
    <t>2.1</t>
  </si>
  <si>
    <t>ATERRO MECANIZADO, INCLUSIVE COMPACTAÇÃO (REF. ITEM: 79484 (SINAPI 04/2016))</t>
  </si>
  <si>
    <t>2.2</t>
  </si>
  <si>
    <t>AREIA PARA ATERRO - POSTO JAZIDA/FORNECEDOR (RETIRADO NA JAZIDA, SEM TRANSPORTE)</t>
  </si>
  <si>
    <t>2.3</t>
  </si>
  <si>
    <t>ESCAVAÇÃO MANUAL PARA BLOCO DE COROAMENTO OU SAPATA (INCLUINDO ESCAVAÇÃO PARA COLOCAÇÃO DE FÔRMAS). AF_01/2024</t>
  </si>
  <si>
    <t>2.4</t>
  </si>
  <si>
    <t xml:space="preserve">	ESCAVAÇÃO MECANIZADA PARA BLOCO DE COROAMENTO OU SAPATA COM RETROESCAVADEIRA (INCLUINDO ESCAVAÇÃO PARA COLOCAÇÃO DE FÔRMAS). AF_01/2024</t>
  </si>
  <si>
    <t>2.5</t>
  </si>
  <si>
    <t>ESCAVAÇÃO MANUAL DE VALA PARA VIGA BALDRAME (INCLUINDO ESCAVAÇÃO PARA COLOCAÇÃO DE FÔRMAS). AF_06/2017</t>
  </si>
  <si>
    <t>2.6</t>
  </si>
  <si>
    <t xml:space="preserve"> PREPARO DE FUNDO DE VALA COM LARGURA MENOR QUE 1,5 M (ACERTO DO SOLO NATURAL). AF_08/2020</t>
  </si>
  <si>
    <t>2.7</t>
  </si>
  <si>
    <t>PREPARO DE FUNDO DE VALA COM LARGURA MAIOR OU IGUAL A 1,5 M E MENOR QUE 2,5 M (ACERTO DO SOLO NATURAL). AF_08/2020</t>
  </si>
  <si>
    <t>2.8</t>
  </si>
  <si>
    <t>REATERRO MANUAL DE VALAS, COM COMPACTADOR DE SOLOS DE PERCUSSÃO. AF_08/2023</t>
  </si>
  <si>
    <t>2.9</t>
  </si>
  <si>
    <t>TRANSPORTE COM CAMINHÃO BASCULANTE DE 18 M³, EM VIA URBANA PAVIMENTADA, DMT ATÉ 30 KM (UNIDADE: M3XKM). AF_07/2020</t>
  </si>
  <si>
    <t>3.0</t>
  </si>
  <si>
    <t>INFRAESTRUTURA</t>
  </si>
  <si>
    <t>3.1</t>
  </si>
  <si>
    <t>LASTRO DE CONCRETO MAGRO, APLICADO EM BLOCOS DE COROAMENTO OU SAPATAS, ESPESSURA DE 5 CM. AF_08/2017</t>
  </si>
  <si>
    <t>3.2</t>
  </si>
  <si>
    <t>LASTRO DE CONCRETO MAGRO, APLICADO EM PISOS, LAJES SOBRE SOLO OU RADIERS, ESPESSURA DE 5 CM. AF_01/2024</t>
  </si>
  <si>
    <t>3.3</t>
  </si>
  <si>
    <t>ALVENARIA DE EMBASAMENTO COM BLOCO ESTRUTURAL DE CERÂMICA, DE 14X19X29CM E ARGAMASSA DE ASSENTAMENTO COM PREPARO EM BETONEIRA. AF_05/2020</t>
  </si>
  <si>
    <t>3.4</t>
  </si>
  <si>
    <t>FABRICAÇÃO, MONTAGEM E DESMONTAGEM DE FÔRMA PARA SAPATA, EM MADEIRA SERRADA, E=25 MM, 4 UTILIZAÇÕES. AF_01/2024</t>
  </si>
  <si>
    <t>3.5</t>
  </si>
  <si>
    <t>FABRICAÇÃO, MONTAGEM E DESMONTAGEM DE FÔRMA PARA VIGA BALDRAME, EM MADEIRA SERRADA, E=25 MM, 4 UTILIZAÇÕES. AF_01/2024</t>
  </si>
  <si>
    <t>3.6</t>
  </si>
  <si>
    <t>ARMAÇÃO DE SAPATA ISOLADA, VIGA BALDRAME E SAPATA CORRIDA UTILIZANDO AÇO CA-60 DE 5 MM - MONTAGEM. AF_01/2024</t>
  </si>
  <si>
    <t>KG</t>
  </si>
  <si>
    <t>3.7</t>
  </si>
  <si>
    <t>ARMAÇÃO DE SAPATA ISOLADA, VIGA BALDRAME E SAPATA CORRIDA UTILIZANDO AÇO CA-50 DE 6,3 MM - MONTAGEM. AF_01/2024</t>
  </si>
  <si>
    <t>3.8</t>
  </si>
  <si>
    <t>ARMAÇÃO DE SAPATA ISOLADA, VIGA BALDRAME E SAPATA CORRIDA UTILIZANDO AÇO CA-50 DE 8 MM - MONTAGEM. AF_01/2024</t>
  </si>
  <si>
    <t>3.9</t>
  </si>
  <si>
    <t>ARMAÇÃO DE SAPATA ISOLADA, VIGA BALDRAME E SAPATA CORRIDA UTILIZANDO AÇO CA-50 DE 10 MM - MONTAGEM. AF_01/2024</t>
  </si>
  <si>
    <t>3.10</t>
  </si>
  <si>
    <t>ARMAÇÃO DE BLOCO, SAPATA ISOLADA, VIGA BALDRAME E SAPATA CORRIDA UTILIZANDO AÇO CA-50 DE 12,5 MM - MONTAGEM. AF_01/2024</t>
  </si>
  <si>
    <t>3.11</t>
  </si>
  <si>
    <t>ARMAÇÃO DE BLOCO, SAPATA ISOLADA, VIGA BALDRAME E SAPATA CORRIDA UTILIZANDO AÇO CA-50 DE 16 MM - MONTAGEM. AF_01/2024</t>
  </si>
  <si>
    <t>3.12</t>
  </si>
  <si>
    <t>CPU 642</t>
  </si>
  <si>
    <t>CONCRETAGEM DE SAPATA, FCK 25 MPA, COM USO DE BOMBA - LANÇAMENTO, ADENSAMENTO E ACABAMENTO. (REF. ITEM: 96558 SINAPI 02/2026)</t>
  </si>
  <si>
    <t>3.13</t>
  </si>
  <si>
    <t>CONCRETAGEM DE BLOCO DE COROAMENTO OU VIGA BALDRAME, FCK 30 MPA, COM USO DE BOMBA - LANÇAMENTO, ADENSAMENTO E ACABAMENTO. AF_01/2024</t>
  </si>
  <si>
    <t>3.14</t>
  </si>
  <si>
    <t>IMPERMEABILIZAÇÃO DE SUPERFÍCIE COM EMULSÃO ASFÁLTICA, 2 DEMÃOS AF_06/2018</t>
  </si>
  <si>
    <t>4.0</t>
  </si>
  <si>
    <t>SUPERESTRUTURA</t>
  </si>
  <si>
    <t>4.1</t>
  </si>
  <si>
    <t>MONTAGEM E DESMONTAGEM DE FÔRMA DE VIGA, ESCORAMENTO METÁLICO, PÉ-DIREITO SIMPLES, EM CHAPA DE MADEIRA PLASTIFICADA, 18 UTILIZAÇÕES. AF_09/2020</t>
  </si>
  <si>
    <t>4.2</t>
  </si>
  <si>
    <t>MONTAGEM E DESMONTAGEM DE FÔRMA DE PILARES RETANGULARES E ESTRUTURAS SIMILARES, PÉ-DIREITO SIMPLES, EM CHAPA DE MADEIRA COMPENSADA PLASTIFICADA, 18 UTILIZAÇÕES. AF_09/2020</t>
  </si>
  <si>
    <t>4.3</t>
  </si>
  <si>
    <t>MONTAGEM E DESMONTAGEM DE FÔRMA DE LAJE MACIÇA, PÉ-DIREITO SIMPLES, EM CHAPA DE MADEIRA COMPENSADA RESINADA, 8 UTILIZAÇÕES. AF_09/2020</t>
  </si>
  <si>
    <t>4.4</t>
  </si>
  <si>
    <t xml:space="preserve">	101989</t>
  </si>
  <si>
    <t>FABRICAÇÃO DE FÔRMA PARA ESCADAS, COM 2 LANCES EM "L" E LAJE PLANA, EM CHAPA DE MADEIRA COMPENSADA RESINADA, E= 17 MM. AF_11/2020</t>
  </si>
  <si>
    <t>4.5</t>
  </si>
  <si>
    <t>ARMAÇÃO DE PILAR OU VIGA DE ESTRUTURA CONVENCIONAL DE CONCRETO ARMADO UTILIZANDO AÇO CA-60 DE 5,0 MM - MONTAGEM. AF_06/2022</t>
  </si>
  <si>
    <t>4.6</t>
  </si>
  <si>
    <t>ARMAÇÃO DE PILAR OU VIGA DE ESTRUTURA CONVENCIONAL DE CONCRETO ARMADO UTILIZANDO AÇO CA-50 DE 6,3 MM - MONTAGEM. AF_06/2022</t>
  </si>
  <si>
    <t>4.7</t>
  </si>
  <si>
    <t>ARMAÇÃO DE PILAR OU VIGA DE ESTRUTURA CONVENCIONAL DE CONCRETO ARMADO UTILIZANDO AÇO CA-50 DE 8,0 MM - MONTAGEM. AF_06/2022</t>
  </si>
  <si>
    <t>4.8</t>
  </si>
  <si>
    <t>ARMAÇÃO DE PILAR OU VIGA DE ESTRUTURA CONVENCIONAL DE CONCRETO ARMADO UTILIZANDO AÇO CA-50 DE 10,0 MM - MONTAGEM. AF_06/2022</t>
  </si>
  <si>
    <t>4.9</t>
  </si>
  <si>
    <t>ARMAÇÃO DE PILAR OU VIGA DE ESTRUTURA CONVENCIONAL DE CONCRETO ARMADO UTILIZANDO AÇO CA-50 DE 12,5 MM - MONTAGEM. AF_06/2022</t>
  </si>
  <si>
    <t>4.10</t>
  </si>
  <si>
    <t>ARMAÇÃO DE PILAR OU VIGA DE ESTRUTURA CONVENCIONAL DE CONCRETO ARMADO UTILIZANDO AÇO CA-50 DE 16,0 MM - MONTAGEM. AF_06/2022</t>
  </si>
  <si>
    <t>4.11</t>
  </si>
  <si>
    <t>ARMAÇÃO DE LAJE DE ESTRUTURA CONVENCIONAL DE CONCRETO ARMADO UTILIZANDO AÇO CA-60 DE 5,0 MM - MONTAGEM. AF_06/2022</t>
  </si>
  <si>
    <t>4.12</t>
  </si>
  <si>
    <t>ARMAÇÃO DE LAJE DE ESTRUTURA CONVENCIONAL DE CONCRETO ARMADO UTILIZANDO AÇO CA-50 DE 6,3 MM - MONTAGEM. AF_06/2022</t>
  </si>
  <si>
    <t>4.13</t>
  </si>
  <si>
    <t>ARMAÇÃO DE LAJE DE ESTRUTURA CONVENCIONAL DE CONCRETO ARMADO UTILIZANDO AÇO CA-50 DE 10,0 MM - MONTAGEM. AF_06/2022</t>
  </si>
  <si>
    <t>4.14</t>
  </si>
  <si>
    <t>ARMAÇÃO DE ESCADA, DE UMA ESTRUTURA CONVENCIONAL DE CONCRETO ARMADO UTILIZANDO AÇO CA-50 DE 6,3 MM - MONTAGEM. AF_11/2020</t>
  </si>
  <si>
    <t>4.15</t>
  </si>
  <si>
    <t>ARMAÇÃO DE ESCADA, DE UMA ESTRUTURA CONVENCIONAL DE CONCRETO ARMADO UTILIZANDO AÇO CA-50 DE 8,0 MM - MONTAGEM. AF_11/2020</t>
  </si>
  <si>
    <t>4.16</t>
  </si>
  <si>
    <t>ARMAÇÃO DE ESCADA, DE UMA ESTRUTURA CONVENCIONAL DE CONCRETO ARMADO UTILIZANDO AÇO CA-50 DE 10,0 MM - MONTAGEM. AF_11/2020</t>
  </si>
  <si>
    <t>4.17</t>
  </si>
  <si>
    <t>ARMAÇÃO DE ESCADA, DE UMA ESTRUTURA CONVENCIONAL DE CONCRETO ARMADO UTILIZANDO AÇO CA-50 DE 12,5 MM - MONTAGEM. AF_11/2020</t>
  </si>
  <si>
    <t>4.18</t>
  </si>
  <si>
    <t>CPU 649</t>
  </si>
  <si>
    <t>Próprio</t>
  </si>
  <si>
    <t>LAJE PRÉ-MOLDADA UNIDIRECIONAL, BIAPOIADA, ENCHIMENTO EM EPS, VIGOTA TRELIÇADA, ALTURA TOTAL DA LAJE "LT" = 12 CM (ENCHIMENTO+CAPA) = (8+4). (REF. ITEM: 101951 SINAPI 02/2026)</t>
  </si>
  <si>
    <t>4.19</t>
  </si>
  <si>
    <t>CPU 650</t>
  </si>
  <si>
    <t>LAJE PRÉ-MOLDADA UNIDIRECIONAL, BIAPOIADA, ENCHIMENTO EM EPS, VIGOTA TRELIÇADA, ALTURA TOTAL DA LAJE "LT" = 16 CM (ENCHIMENTO+CAPA) = (12+4). (REF. ITEM: 101952 SINAPI 02/2026)</t>
  </si>
  <si>
    <t>4.20</t>
  </si>
  <si>
    <t>CPU 646</t>
  </si>
  <si>
    <t>CONCRETAGEM DE VIGAS E LAJES, FCK=30 MPA, PARA LAJES MACIÇAS OU NERVURADAS COM USO DE BOMBA - LANÇAMENTO, ADENSAMENTO E ACABAMENTO. (REF. ITEM: 103675 SINAPI 02/2026)</t>
  </si>
  <si>
    <t>4.21</t>
  </si>
  <si>
    <t>CPU 647</t>
  </si>
  <si>
    <t>CONCRETAGEM DE ESCADAS, FCK=30 MPA, COM USO DE BOMBA - LANÇAMENTO, ADENSAMENTO E ACABAMENTO. (REF. ITEM: 103686 SINAPI 02/2026)</t>
  </si>
  <si>
    <t>4.22</t>
  </si>
  <si>
    <t>CPU 648</t>
  </si>
  <si>
    <t>CONCRETAGEM DE PILARES, FCK = 30 MPA, COM USO DE BOMBA - LANÇAMENTO, ADENSAMENTO E ACABAMENTO. (REF. ITEM: 103672 SINAPI 02/2026)</t>
  </si>
  <si>
    <t>5.0</t>
  </si>
  <si>
    <t>ALVENARIA E DIVISÓRIAS</t>
  </si>
  <si>
    <t>5.1</t>
  </si>
  <si>
    <t>ALVENARIA DE VEDAÇÃO DE BLOCOS CERÂMICOS FURADOS NA HORIZONTAL DE 14X19X39 CM (ESPESSURA 14 CM) E ARGAMASSA DE ASSENTAMENTO COM PREPARO EM BETONEIRA. AF_12/2021</t>
  </si>
  <si>
    <t>5.2</t>
  </si>
  <si>
    <t>PAREDE COM SISTEMA EM CHAPAS DE GESSO PARA DRYWALL, USO INTERNO, COM DUAS FACES SIMPLES E ESTRUTURA METÁLICA COM GUIAS SIMPLES PARA PAREDES COM ÁREA LÍQUIDA MAIOR OU IGUAL A 6 M2, COM VÃOS. AF_07/2023_PS</t>
  </si>
  <si>
    <t>5.3</t>
  </si>
  <si>
    <t>CINTA DE AMARRAÇÃO DE ALVENARIA MOLDADA IN LOCO COM UTILIZAÇÃO DE BLOCOS CANALETA, ESPESSURA DE *15* CM. AF_03/2024</t>
  </si>
  <si>
    <t>5.4</t>
  </si>
  <si>
    <t>VERGA MOLDADA IN LOCO EM CONCRETO, ESPESSURA DE *15* CM. AF_03/2024</t>
  </si>
  <si>
    <t>5.5</t>
  </si>
  <si>
    <t>CONTRAVERGA MOLDADA IN LOCO EM CONCRETO, ESPESSURA DE *15* CM. AF_03/2024</t>
  </si>
  <si>
    <t>5.6</t>
  </si>
  <si>
    <t>IMPERMEABILIZAÇÃO DE SUPERFÍCIE COM EMULSÃO ASFÁLTICA, 2 DEMÃOS. AF_09/2023</t>
  </si>
  <si>
    <t>6.0</t>
  </si>
  <si>
    <t>PISO</t>
  </si>
  <si>
    <t>6.1</t>
  </si>
  <si>
    <t xml:space="preserve">PISO INTERNO </t>
  </si>
  <si>
    <t>6.1.1</t>
  </si>
  <si>
    <t>CONCRETO MAGRO PARA LASTRO, TRAÇO 1:4,5:4,5 (EM MASSA SECA DE CIMENTO/ AREIA MÉDIA/ BRITA 1) - PREPARO MECÂNICO COM BETONEIRA 600 L. AF_05/2021</t>
  </si>
  <si>
    <t>6.1.2</t>
  </si>
  <si>
    <t>CONTRAPISO EM ARGAMASSA TRAÇO 1:4 (CIMENTO E AREIA), PREPARO MECÂNICO COM BETONEIRA 400 L, APLICADO EM ÁREAS SECAS SOBRE LAJE, ADERIDO, ACABAMENTO NÃO REFORÇADO, ESPESSURA 4CM. AF_07/2021</t>
  </si>
  <si>
    <t>6.1.3</t>
  </si>
  <si>
    <t>REVESTIMENTO CERÂMICO PARA PISO COM PLACAS TIPO PORCELANATO DE DIMENSÕES 60X60 CM APLICADA EM AMBIENTES DE ÁREA MAIOR QUE 10 M². AF_06/2014</t>
  </si>
  <si>
    <t>6.1.4</t>
  </si>
  <si>
    <t>RODAPÉ CERÂMICO DE 7CM DE ALTURA COM PLACAS TIPO ESMALTADA DE DIMENSÕES 60X60CM. AF_02/2023</t>
  </si>
  <si>
    <t>6.1.5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</si>
  <si>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</si>
  <si>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>6.1.6</t>
  </si>
  <si>
    <t>CPU 655</t>
  </si>
  <si>
    <t>RODAPÉ EM GRANILITE, ABAULADO 10cm (REF. ITEM: 130345 - SBC 02/2026)</t>
  </si>
  <si>
    <t>6.1.7</t>
  </si>
  <si>
    <t>CPU 658</t>
  </si>
  <si>
    <t>EXECUÇÃO DE PISO INDUSTRIAL DE CONCRETO ARMADO, FCK = 20 MPA, ESPESSURA DE 12,0 CM, ACABAMENTO POLIDO. (REF. ITEM: 103913 SINAPI 02/2026)</t>
  </si>
  <si>
    <t>6.1.8</t>
  </si>
  <si>
    <t>CPU 659</t>
  </si>
  <si>
    <t>REVESTIMENTO DE DEGRAUS DE ESCADA EM GRANITO APICOADO - FORNECIMENTO E INSTALAÇÃO (REF. ITEM: 106791 SINAPI 02/2026)</t>
  </si>
  <si>
    <t>6.1.9</t>
  </si>
  <si>
    <t>RODAPÉ EM GRANITO, ALTURA 10 CM. AF_02/2026</t>
  </si>
  <si>
    <t>6.2</t>
  </si>
  <si>
    <t>PISO EXTERNO</t>
  </si>
  <si>
    <t>6.2.1</t>
  </si>
  <si>
    <t>ASSENTAMENTO DE GUIA (MEIO-FIO) EM TRECHO RETO, CONFECCIONADA EM CONCRETO PRÉ-FABRICADO, DIMENSÕES 100X15X13X30 CM (COMPRIMENTO X BASE INFERIOR X BASE SUPERIOR X ALTURA), PARA VIAS URBANAS (USO VIÁRIO). AF_06/2016</t>
  </si>
  <si>
    <t>6.2.2</t>
  </si>
  <si>
    <t>ASSENTAMENTO DE GUIA (MEIO-FIO) EM TRECHO RETO, CONFECCIONADA EM CONCRETO PRÉ-FABRICADO, DIMENSÕES 80X08X08X25 CM (COMPRIMENTO X BASE INFERIOR X BASE SUPERIOR X ALTURA). AF_01/2024</t>
  </si>
  <si>
    <t>6.2.3</t>
  </si>
  <si>
    <t>LASTRO DE CONCRETO MAGRO, APLICADO EM PISOS, LAJES SOBRE SOLO OU RADIERS, ESPESSURA DE 3 CM. AF_07/2016</t>
  </si>
  <si>
    <t>6.2.4</t>
  </si>
  <si>
    <t>EXECUÇÃO DE PASSEIO (CALÇADA) OU PISO DE CONCRETO COM CONCRETO MOLDADO IN LOCO, FEITO EM OBRA, ACABAMENTO CONVENCIONAL, ESPESSURA 6 CM, ARMADO. AF_08/2022</t>
  </si>
  <si>
    <t>6.2.5</t>
  </si>
  <si>
    <t>APLICAÇÃO DE ADUBO EM SOLO. AF_05/2018</t>
  </si>
  <si>
    <t>6.2.6</t>
  </si>
  <si>
    <t>PLANTIO DE GRAMA ESMERALDA OU SÃO CARLOS OU CURITIBANA, EM PLACAS. AF_07/2024</t>
  </si>
  <si>
    <t>6.2.7</t>
  </si>
  <si>
    <t>EXECUÇÃO DE PASSEIO EM PISO INTERTRAVADO, COM BLOCO RETANGULAR COR NATURAL DE 20 X 10 CM, ESPESSURA 6 CM. AF_10/2022</t>
  </si>
  <si>
    <t>7.0</t>
  </si>
  <si>
    <t>REVESTIMENTOS</t>
  </si>
  <si>
    <t>7.1</t>
  </si>
  <si>
    <t>CHAPISCO APLICADO EM ALVENARIAS E ESTRUTURAS DE CONCRETO INTERNAS, COM COLHER DE PEDREIRO. ARGAMASSA TRAÇO 1:3 COM PREPARO EM BETONEIRA 400L. AF_10/2022</t>
  </si>
  <si>
    <t>7.2</t>
  </si>
  <si>
    <t>CHAPISCO APLICADO EM ALVENARIA (COM PRESENÇA DE VÃOS) E ESTRUTURAS DE CONCRETO DE FACHADA, COM COLHER DE PEDREIRO. ARGAMASSA TRAÇO 1:3 COM PREPARO EM BETONEIRA 400L. AF_10/2022</t>
  </si>
  <si>
    <t>7.3</t>
  </si>
  <si>
    <t>MASSA ÚNICA, EM ARGAMASSA TRAÇO 1:2:8, PREPARO MECÂNICO, APLICADA MANUALMENTE EM PAREDES INTERNAS DE AMBIENTES COM ÁREA ENTRE 5M² E 10M², E = 10MM, COM TALISCAS. AF_03/2024</t>
  </si>
  <si>
    <t>7.4</t>
  </si>
  <si>
    <t>EMBOÇO, EM ARGAMASSA TRAÇO 1:2:8, PREPARO MECÂNICO, APLICADO MANUALMENTE EM PAREDES INTERNAS DE AMBIENTES COM ÁREA MAIOR QUE 10M², E = 10MM, COM TALISCAS. AF_03/2024</t>
  </si>
  <si>
    <t>7.5</t>
  </si>
  <si>
    <t>EMBOÇO OU MASSA ÚNICA EM ARGAMASSA TRAÇO 1:2:8, PREPARO MECÂNICO COM BETONEIRA 400 L, APLICADA MANUALMENTE EM PANOS DE FACHADA COM PRESENÇA DE VÃOS, ESPESSURA DE 25 MM. AF_08/2022</t>
  </si>
  <si>
    <t>7.6</t>
  </si>
  <si>
    <t>CPU 661</t>
  </si>
  <si>
    <t>REVESTIMENTO CERÂMICO PARA PAREDES INTERNAS COM PLACAS TIPO ESMALTADA DE DIMENSÕES 30X60 CM APLICADAS EM PAREDES - FORNECIMENTO E INSTALAÇÃO. (REF. ITEM: 87273 SINAPI 02/2026)</t>
  </si>
  <si>
    <t>7.7</t>
  </si>
  <si>
    <t>CPU 672</t>
  </si>
  <si>
    <t>REVESTIMENTO CERÂMICO PARA PAREDE, 10 X 10 CM, APLICADO COM ARGAMASSA INDUSTRIALIZADA REJUNTADO (REF. ITEM: 7172 ORSE 02/2026)</t>
  </si>
  <si>
    <t>7.8</t>
  </si>
  <si>
    <t>FORRO EM PLACAS DE GESSO, PARA AMBIENTES COMERCIAIS. AF_08/2023_PS</t>
  </si>
  <si>
    <t>7.9</t>
  </si>
  <si>
    <t>PEITORIL LINEAR EM GRANITO OU MÁRMORE, L = 15CM, ASSENTADO COM ARGAMASSA 1:6 COM ADITIVO. AF_11/2020</t>
  </si>
  <si>
    <t>7.10</t>
  </si>
  <si>
    <t>CPU 673</t>
  </si>
  <si>
    <t>QUADRO/MOLDURA 15cm PARA REQUADRO CAIXILHO GRANITO COLADO - FORNECIMENTO E INSTALAÇÃO (REF. ITEM: 120421 SBC 03/2026)</t>
  </si>
  <si>
    <t>7.11</t>
  </si>
  <si>
    <t>CPU 674</t>
  </si>
  <si>
    <t>REVESTIMENTO EM PLACA DE ALUMÍNIO COMPOSTO "ACM" ESPESSURA DE 4MM E ACABAMENTO EM PVDF, INCLUSO ESTRUTURA DE FIXAÇÃO - FORNECIMENTO E INSTALAÇÃO. (REF. ITEM: 061458 SEDOP 03/2026)</t>
  </si>
  <si>
    <t>8.0</t>
  </si>
  <si>
    <t>PINTURA</t>
  </si>
  <si>
    <t>8.1</t>
  </si>
  <si>
    <t xml:space="preserve">	FUNDO SELADOR ACRÍLICO, APLICAÇÃO MANUAL EM PAREDE, UMA DEMÃO. AF_04/2023</t>
  </si>
  <si>
    <t>8.2</t>
  </si>
  <si>
    <t>FUNDO SELADOR ACRÍLICO, APLICAÇÃO MANUAL EM TETO, UMA DEMÃO. AF_04/2023</t>
  </si>
  <si>
    <t>8.3</t>
  </si>
  <si>
    <t>CPU 676</t>
  </si>
  <si>
    <t>APLICAÇÃO DE MASSA ACRÍLICA PARA TEXTURA RÚSTICA, GRAFFIATO OU SIMILAR (REF. ITEM: 13590 ORSE 02/2026)</t>
  </si>
  <si>
    <t>8.4</t>
  </si>
  <si>
    <t>APLICAÇÃO MANUAL DE MASSA ACRÍLICA EM PAREDES EXTERNAS DE CASAS, DUAS DEMÃOS. AF_03/2024</t>
  </si>
  <si>
    <t>8.5</t>
  </si>
  <si>
    <t>EMASSAMENTO COM MASSA LÁTEX, APLICAÇÃO EM TETO, UMA DEMÃO, LIXAMENTO MANUAL. AF_04/2023</t>
  </si>
  <si>
    <t>8.6</t>
  </si>
  <si>
    <t>CPU 785</t>
  </si>
  <si>
    <t>PINTURA DE ACABAMENTO COM APLICAÇÃO DE 02 DEMÃO DE MASSA ACRÍLICA E 02 DEMÃOS DE TINTA ESMALTE EPOXI CORES DIVERSAS (REF, ITEM: 13544 ORSE 02/2026)</t>
  </si>
  <si>
    <t>8.7</t>
  </si>
  <si>
    <t>PINTURA LÁTEX ACRÍLICA PREMIUM, APLICAÇÃO MANUAL EM PAREDES, DUAS DEMÃOS. AF_04/2023</t>
  </si>
  <si>
    <t>8.8</t>
  </si>
  <si>
    <t>PINTURA LÁTEX ACRÍLICA PREMIUM, APLICAÇÃO MANUAL EM TETO, DUAS DEMÃOS. AF_04/2023</t>
  </si>
  <si>
    <t>8.9</t>
  </si>
  <si>
    <t xml:space="preserve">	PINTURA COM TINTA EPOXÍDICA DE ACABAMENTO PULVERIZADA SOBRE PERFIL METÁLICO EXECUTADO EM FÁBRICA (POR DEMÃO). AF_01/2020_PE</t>
  </si>
  <si>
    <t>9.0</t>
  </si>
  <si>
    <t>COBERTA</t>
  </si>
  <si>
    <t>9.1</t>
  </si>
  <si>
    <t>TRAMA DE MADEIRA COMPOSTA POR TERÇAS PARA TELHADOS DE ATÉ 2 ÁGUAS PARA TELHA ONDULADA DE FIBROCIMENTO, METÁLICA, PLÁSTICA OU TERMOACÚSTICA, INCLUSO TRANSPORTE VERTICAL. AF_10/2025</t>
  </si>
  <si>
    <t>9.2</t>
  </si>
  <si>
    <t>CPU 868</t>
  </si>
  <si>
    <t>ESTRUTURA METÁLICA TRELIÇADA DE COBERTURA, COM LIGAÇÕES SOLDADAS E/OU PARAFUSADAS, INCLUSOS PERFIS METÁLICOS, CHAPAS METÁLICAS, MÃO DE OBRA, TRANSPORTE COM GUINDASTRE E PINTURA - FORNECIMENTO E INSTALAÇÃO (REF. ITEM: 104314 SINAPI 04/2026)</t>
  </si>
  <si>
    <t>9.3</t>
  </si>
  <si>
    <t>TELHAMENTO COM TELHA METÁLICA TERMOACÚSTICA E = 30 MM, COM ATÉ 2 ÁGUAS, INCLUSO IÇAMENTO. AF_07/2019</t>
  </si>
  <si>
    <t>9.4</t>
  </si>
  <si>
    <t>TELHAMENTO COM TELHA DE AÇO/ALUMÍNIO E = 0,5 MM, COM ATÉ 2 ÁGUAS, INCLUSO IÇAMENTO. AF_07/2019</t>
  </si>
  <si>
    <t>9.5</t>
  </si>
  <si>
    <t>CPU 697</t>
  </si>
  <si>
    <t>RUFO EM CONCRETO PRÉ-FABRICADO, ASSENTADO COM ARGAMASSA DE CIMENTO E AREIA (1:3) - FORNECIMENTO E INSTALAÇÃO (REF. ITEM: 1080086 CAERN 01/2026)</t>
  </si>
  <si>
    <t>9.6</t>
  </si>
  <si>
    <t>CPU 713</t>
  </si>
  <si>
    <t>PINGADEIRA MOLDADO "IN LOCO", EM CONCRETO NÃO ESTRUTURAL, PREPARADO EM OBRA COM BETONEIRA, COM FCK 15MPA, INCLUSIVE LANÇAMENTO, ADENSAMENTO, ACABAMENTO E ARMAÇÃO (REF. ITEM: ED-48332 SETOP 01/2026)</t>
  </si>
  <si>
    <t>9.7</t>
  </si>
  <si>
    <t>CALHA EM CHAPA DE AÇO GALVANIZADO NÚMERO 24, DESENVOLVIMENTO DE 100 CM, INCLUSO TRANSPORTE VERTICAL. AF_07/2019</t>
  </si>
  <si>
    <t>9.8</t>
  </si>
  <si>
    <t>IMPERMEABILIZAÇÃO DE SUPERFÍCIE COM MANTA ASFÁLTICA, DUAS CAMADAS, INCLUSIVE APLICAÇÃO DE PRIMER ASFÁLTICO, E=3MM E E=4MM. AF_06/2018</t>
  </si>
  <si>
    <t>9.9</t>
  </si>
  <si>
    <t>PROTEÇÃO MECÂNICA DE SUPERFICIE HORIZONTAL COM ARGAMASSA DE CIMENTO E AREIA, TRAÇO 1:3, E=3CM. AF_06/2018</t>
  </si>
  <si>
    <t>9.10</t>
  </si>
  <si>
    <t>PROTEÇÃO MECÂNICA DE SUPERFÍCIE VERTICAL COM ARGAMASSA DE CIMENTO E AREIA, TRAÇO 1:3, E=3CM. AF_09/2023</t>
  </si>
  <si>
    <t>10.0</t>
  </si>
  <si>
    <t>ESQUADRIAS</t>
  </si>
  <si>
    <t>10.1</t>
  </si>
  <si>
    <t xml:space="preserve"> CPU 724 </t>
  </si>
  <si>
    <t>JANELA EM ALUMÍNIO, COR N/P/B, MOLDURA-VIDRO, TIPO GUILHOTINA, INCLUSIVE VIDRO TEMPERADO INCOLOR 10 MM (REF. ITEM: 11944 ORSE 02/2026)</t>
  </si>
  <si>
    <t xml:space="preserve">M2  </t>
  </si>
  <si>
    <t>10.2</t>
  </si>
  <si>
    <t xml:space="preserve"> CPU 725 </t>
  </si>
  <si>
    <t>JANELA EM ALUMÍNIO, COR N/P/B, TIPO MOLDURA-VIDRO, DE CORRER, INCLUSIVE VIDRO TEMPERADO INCOLOR 10 MM – FORNECIMENTO E INSTALAÇÃO (REF. ITEM: 11941 ORSE 02/2026)</t>
  </si>
  <si>
    <t xml:space="preserve">M2 </t>
  </si>
  <si>
    <t>10.3</t>
  </si>
  <si>
    <t xml:space="preserve"> CPU 726 </t>
  </si>
  <si>
    <t>PORTA EM ALUMÍNIO DE ABRIR OU CORRER TIPO LAMBRI COM GUARNIÇÃO, FIXAÇÃO COM PARAFUSOS - FORNECIMENTO E INSTALAÇÃO. (REF. ITEM: 91341 SINAPI 02/2026)</t>
  </si>
  <si>
    <t>10.4</t>
  </si>
  <si>
    <t xml:space="preserve"> CPU 727 </t>
  </si>
  <si>
    <t>PORTA OU JANELA EM ALUMÍNIO, COR N/P/B, TIPO VENEZIANA, DE ABRIR OU CORRER, COMPLETA INCLUSIVE CAIXILHOS, DOBRADIÇAS OU ROLDANAS E FECHADURA – FORNECIMENTO E INSTALAÇÃO (REF. ITEM: 11948 ORSE 02/2026)</t>
  </si>
  <si>
    <t>10.5</t>
  </si>
  <si>
    <t xml:space="preserve"> 90797 </t>
  </si>
  <si>
    <t>KIT DE PORTA-PRONTA DE MADEIRA EM ACABAMENTO MELAMÍNICO BRANCO, FOLHA LEVE OU MÉDIA, E BATENTE METÁLICO, 90X210CM, FIXAÇÃO COM ARGAMASSA - FORNECIMENTO E INSTALAÇÃO. AF_10/2025</t>
  </si>
  <si>
    <t>UN</t>
  </si>
  <si>
    <t>10.6</t>
  </si>
  <si>
    <t xml:space="preserve"> 90796 </t>
  </si>
  <si>
    <t>KIT DE PORTA-PRONTA DE MADEIRA EM ACABAMENTO MELAMÍNICO BRANCO, FOLHA LEVE OU MÉDIA, E BATENTE METÁLICO, 80X210CM, FIXAÇÃO COM ARGAMASSA - FORNECIMENTO E INSTALAÇÃO. AF_10/2025</t>
  </si>
  <si>
    <t>10.7</t>
  </si>
  <si>
    <t xml:space="preserve"> CPU 728 </t>
  </si>
  <si>
    <t>KIT DE PORTA-PRONTA DE MADEIRA EM ACABAMENTO MELAMÍNICO BRANCO, FOLHA LEVE OU MÉDIA, E BATENTE METÁLICO, 70X210CM, FIXAÇÃO COM ARGAMASSA - FORNECIMENTO E INSTALAÇÃO. (REF. ITEM: 90795 SINAPI 09/2025)</t>
  </si>
  <si>
    <t>10.8</t>
  </si>
  <si>
    <t xml:space="preserve"> 90794 </t>
  </si>
  <si>
    <t>KIT DE PORTA-PRONTA DE MADEIRA EM ACABAMENTO MELAMÍNICO BRANCO, FOLHA LEVE OU MÉDIA, E BATENTE METÁLICO, 60X210CM, FIXAÇÃO COM ARGAMASSA - FORNECIMENTO E INSTALAÇÃO. AF_10/2025</t>
  </si>
  <si>
    <t>10.9</t>
  </si>
  <si>
    <t xml:space="preserve"> 100874 </t>
  </si>
  <si>
    <t>PUXADOR PARA PCD, FIXADO NA PORTA - FORNECIMENTO E INSTALAÇÃO. AF_02/2026</t>
  </si>
  <si>
    <t>10.10</t>
  </si>
  <si>
    <t xml:space="preserve"> CPU 729 </t>
  </si>
  <si>
    <t>PORTA EM ALUMÍNIO, COR N/P/B, MOLDURA-VIDRO, COMPLETA, INCLUSIVE CAIXILHOS, DOBRADIÇAS E FECHADURA, INCLUSIVE VIDRO TEMPERADO DE 10 MM – FORNECIMENTO E INSTALAÇÃO (REF. ITEM: 11946 ORSE 02/2026)</t>
  </si>
  <si>
    <t>10.11</t>
  </si>
  <si>
    <t xml:space="preserve"> CPU 730 </t>
  </si>
  <si>
    <t>FORNECIMENTO E COLOCAÇÃO DE GRADES DE FERRO EM PORTAS E JANELAS  (REF. ITEM; 023310 SBC 02/2026)</t>
  </si>
  <si>
    <t>10.12</t>
  </si>
  <si>
    <t xml:space="preserve"> CPU 731 </t>
  </si>
  <si>
    <t>PORTÃO EM FERRO DE ABRIR, EM GRADIL NYLOFOR 3D, PINTADO, PADRÃO BELGO OU SIMILAR  – FORNECIMENTO E INSTALAÇÃO (ITEM: 13764 ORSE 02/2026)</t>
  </si>
  <si>
    <t>10.13</t>
  </si>
  <si>
    <t xml:space="preserve"> CPU 732 </t>
  </si>
  <si>
    <t>GRADIL NYLOFOR 3D, MALHA 20X5CM, Ø 5MM, INCLUSO PINTURA, BELGO OU SIMILAR, INCLUSIVE POSTES E ACESSÓRIOS (REF. ITEM: 9035 ORSE 06/2024)</t>
  </si>
  <si>
    <t>10.14</t>
  </si>
  <si>
    <t xml:space="preserve"> CPU 733 </t>
  </si>
  <si>
    <t>FORNECIMENTO E INSTALAÇÃO DE PORTA DE ENROLAR AUTOMÁTICA, COM MOTOR E BOTOEIRA, INCLUSIVE PINTURA ELETRÓSTÁTICA. (REF. ITEM: 14080 ORSE 02/2026)</t>
  </si>
  <si>
    <t>10.15</t>
  </si>
  <si>
    <t>INSTALAÇÃO DE VIDRO TEMPERADO, E = 8 MM, ENCAIXADO EM PERFIL U. AF_11/2025</t>
  </si>
  <si>
    <t>11.0</t>
  </si>
  <si>
    <t>INSTALAÇÕES ELÉTRICAS</t>
  </si>
  <si>
    <t>11.1.1</t>
  </si>
  <si>
    <t xml:space="preserve"> 91866 </t>
  </si>
  <si>
    <t>ELETRODUTO RÍGIDO ROSCÁVEL, PVC, DN 20 MM (1/2"), PARA CIRCUITOS TERMINAIS, INSTALADO EM LAJE - FORNECIMENTO E INSTALAÇÃO. AF_03/2023</t>
  </si>
  <si>
    <t>11.1.2</t>
  </si>
  <si>
    <t xml:space="preserve"> 91868 </t>
  </si>
  <si>
    <t>ELETRODUTO RÍGIDO ROSCÁVEL, PVC, DN 32 MM (1"), PARA CIRCUITOS TERMINAIS, INSTALADO EM LAJE - FORNECIMENTO E INSTALAÇÃO. AF_03/2023</t>
  </si>
  <si>
    <t>11.1.3</t>
  </si>
  <si>
    <t xml:space="preserve"> 93008 </t>
  </si>
  <si>
    <t>ELETRODUTO RÍGIDO ROSCÁVEL, PVC, DN 50 MM (1 1/2"), PARA REDE ENTERRADA DE DISTRIBUIÇÃO DE ENERGIA ELÉTRICA - FORNECIMENTO E INSTALAÇÃO. AF_12/2021</t>
  </si>
  <si>
    <t>11.1.4</t>
  </si>
  <si>
    <t xml:space="preserve"> 91843 </t>
  </si>
  <si>
    <t>ELETRODUTO FLEXÍVEL CORRUGADO REFORÇADO, PVC, DN 20 MM (1/2"), PARA CIRCUITOS TERMINAIS, INSTALADO EM LAJE - FORNECIMENTO E INSTALAÇÃO. AF_03/2023</t>
  </si>
  <si>
    <t>11.1.5</t>
  </si>
  <si>
    <t xml:space="preserve"> 91845 </t>
  </si>
  <si>
    <t>ELETRODUTO FLEXÍVEL CORRUGADO REFORÇADO, PVC, DN 25 MM (3/4"), PARA CIRCUITOS TERMINAIS, INSTALADO EM LAJE - FORNECIMENTO E INSTALAÇÃO. AF_03/2023</t>
  </si>
  <si>
    <t>11.1.6</t>
  </si>
  <si>
    <t xml:space="preserve"> 91854 </t>
  </si>
  <si>
    <t>ELETRODUTO FLEXÍVEL CORRUGADO, PVC, DN 25 MM (3/4"), PARA CIRCUITOS TERMINAIS, INSTALADO EM PAREDE - FORNECIMENTO E INSTALAÇÃO. AF_03/2023</t>
  </si>
  <si>
    <t>11.1.7</t>
  </si>
  <si>
    <t xml:space="preserve"> 91856 </t>
  </si>
  <si>
    <t>ELETRODUTO FLEXÍVEL CORRUGADO, PVC, DN 32 MM (1"), PARA CIRCUITOS TERMINAIS, INSTALADO EM PAREDE - FORNECIMENTO E INSTALAÇÃO. AF_03/2023</t>
  </si>
  <si>
    <t>11.1.8</t>
  </si>
  <si>
    <t xml:space="preserve"> CPU 323 </t>
  </si>
  <si>
    <t>ELETRODUTO DE AÇO GALVANIZADO, DN 20 MM (3/4"), APARENTE - FORNECIMENTO E INSTALAÇÂO (REF. ITEM: 13612 ORSE 09/2025)</t>
  </si>
  <si>
    <t>11.1.9</t>
  </si>
  <si>
    <t xml:space="preserve"> CPU 324 </t>
  </si>
  <si>
    <t>ELETRODUTO DE AÇO GALVANIZADO, DN 25 MM (1"), APARENTE - FORNECIMENTO E INSTALAÇÂO (REF. ITEM: 13610 ORSE 09/2025)</t>
  </si>
  <si>
    <t>11.1.10</t>
  </si>
  <si>
    <t xml:space="preserve"> CPU 325 </t>
  </si>
  <si>
    <t>ELETRODUTO DE AÇO GALVANIZADO, DN 32 MM (1 1/4"), APARENTE - FORNECIMENTO E INSTALAÇÃO. (REF. ITEM: 95751 SINAPI 06/2022)</t>
  </si>
  <si>
    <t>11.1.11</t>
  </si>
  <si>
    <t xml:space="preserve"> CPU 326 </t>
  </si>
  <si>
    <t>ELETRODUTO DE AÇO GALVANIZADO, DN 40 MM (1 1/2  ), APARENTE - FORNECIMENTO E INSTALAÇÃO. (REF. ITEM: 95752 SINAPI 06/2022)</t>
  </si>
  <si>
    <t>11.1.12</t>
  </si>
  <si>
    <t xml:space="preserve"> CPU 327 </t>
  </si>
  <si>
    <t>BUCHA DE REDUÇÃO DE FERRO GALVANIZADO DE 1" X 3/4" - FORNECIMENTO E INSTALAÇÂO (REF. ITEM: 1019 ORSE 09/2025)</t>
  </si>
  <si>
    <t>11.1.13</t>
  </si>
  <si>
    <t xml:space="preserve"> CPU 328 </t>
  </si>
  <si>
    <t>BUCHA DE REDUÇÃO DE FERRO GALVANIZADO DE 1 1/4" X 1" - FORNECIMENTO E INSTALAÇÂO (REF. ITEM: 1020 ORSE 09/2025)</t>
  </si>
  <si>
    <t>11.1.14</t>
  </si>
  <si>
    <t xml:space="preserve"> 95802 </t>
  </si>
  <si>
    <t>CONDULETE DE ALUMÍNIO, TIPO X, PARA ELETRODUTO DE AÇO GALVANIZADO DN 25 MM (1'</t>
  </si>
  <si>
    <t>11.1.15</t>
  </si>
  <si>
    <t xml:space="preserve"> 95803 </t>
  </si>
  <si>
    <t>CONDULETE DE ALUMÍNIO, TIPO X, PARA ELETRODUTO DE AÇO GALVANIZADO DN 32 MM (1 1/4'</t>
  </si>
  <si>
    <t>11.1.16</t>
  </si>
  <si>
    <t xml:space="preserve"> CPU 329 </t>
  </si>
  <si>
    <t>CONECTOR RETO DE ALUMINIO PARA ELETRODUTO DE 1", PARA ADAPTAR ENTRADA DE ELETRODUTO METALICO - FORNECIMENTO E INSTALAÇÃO (REF. ITEM: 11303 ORSE 09/2025)</t>
  </si>
  <si>
    <t>11.1.17</t>
  </si>
  <si>
    <t xml:space="preserve"> CPU 330 </t>
  </si>
  <si>
    <t>CONECTOR RETO DE ALUMINIO PARA ELETRODUTO DE 3/4", PARA ADAPTAR ENTRADA DE ELETRODUTO METALICO - FORNECIMENTO E INSTALAÇÃO (REF. ITEM: 11304 ORSE 09/2025)</t>
  </si>
  <si>
    <t>11.1.18</t>
  </si>
  <si>
    <t xml:space="preserve"> 91899 </t>
  </si>
  <si>
    <t>CURVA 90 GRAUS PARA ELETRODUTO, PVC, ROSCÁVEL, DN 20 MM (1/2"), PARA CIRCUITOS TERMINAIS, INSTALADA EM LAJE - FORNECIMENTO E INSTALAÇÃO. AF_03/2023</t>
  </si>
  <si>
    <t>11.1.19</t>
  </si>
  <si>
    <t xml:space="preserve"> 91905 </t>
  </si>
  <si>
    <t>CURVA 90 GRAUS PARA ELETRODUTO, PVC, ROSCÁVEL, DN 32 MM (1"), PARA CIRCUITOS TERMINAIS, INSTALADA EM LAJE - FORNECIMENTO E INSTALAÇÃO. AF_03/2023</t>
  </si>
  <si>
    <t>11.1.20</t>
  </si>
  <si>
    <t xml:space="preserve"> 93018 </t>
  </si>
  <si>
    <t>CURVA 90 GRAUS PARA ELETRODUTO, PVC, ROSCÁVEL, DN 50 MM (1 1/2"), PARA REDE ENTERRADA DE DISTRIBUIÇÃO DE ENERGIA ELÉTRICA - FORNECIMENTO E INSTALAÇÃO. AF_12/2021</t>
  </si>
  <si>
    <t>11.1.21</t>
  </si>
  <si>
    <t xml:space="preserve"> 91878 </t>
  </si>
  <si>
    <t>LUVA PARA ELETRODUTO, PVC, ROSCÁVEL, DN 20 MM (1/2"), PARA CIRCUITOS TERMINAIS, INSTALADA EM LAJE - FORNECIMENTO E INSTALAÇÃO. AF_03/2023</t>
  </si>
  <si>
    <t>11.1.22</t>
  </si>
  <si>
    <t xml:space="preserve"> 91880 </t>
  </si>
  <si>
    <t>LUVA PARA ELETRODUTO, PVC, ROSCÁVEL, DN 32 MM (1"), PARA CIRCUITOS TERMINAIS, INSTALADA EM LAJE - FORNECIMENTO E INSTALAÇÃO. AF_03/2023</t>
  </si>
  <si>
    <t>11.1.23</t>
  </si>
  <si>
    <t xml:space="preserve"> 93013 </t>
  </si>
  <si>
    <t>LUVA PARA ELETRODUTO, PVC, ROSCÁVEL, DN 50 MM (1 1/2"), PARA REDE ENTERRADA DE DISTRIBUIÇÃO DE ENERGIA ELÉTRICA - FORNECIMENTO E INSTALAÇÃO. AF_12/2021</t>
  </si>
  <si>
    <t>11.1.24</t>
  </si>
  <si>
    <t xml:space="preserve"> CPU 331 </t>
  </si>
  <si>
    <t>CURVA 90 GRAUS E LUVA PARA ELETRODUTO, AÇO GALVANIZADO, DN 20 MM (3/4''), COM ROSCA - FORNECIMENTO E INSTALAÇÃO. (REF. ITEM: 95762 SINAPI 09/2025)</t>
  </si>
  <si>
    <t>11.1.25</t>
  </si>
  <si>
    <t xml:space="preserve"> CPU 332 </t>
  </si>
  <si>
    <t>CURVA 90 GRAUS E LUVA  PARA ELETRODUTO, AÇO GALVANIZADO, DN 25 MM (1"), COM ROSCA - FORNECIMENTO E INSTALAÇÃO. (REF. ITEM: 95764 SINAPI 09/2025)</t>
  </si>
  <si>
    <t>11.1.26</t>
  </si>
  <si>
    <t xml:space="preserve"> CPU 333 </t>
  </si>
  <si>
    <t>CURVA 90 GRAUS E LUVA PARA ELETRODUTO, AÇO GALVANIZADO, DN 32 MM (1 1/4''), COM ROSCA - FORNECIMENTO E INSTALAÇÃO. (REF. ITEM: 95766 SINAPI 09/2025)</t>
  </si>
  <si>
    <t>11.1.27</t>
  </si>
  <si>
    <t xml:space="preserve"> 106027 </t>
  </si>
  <si>
    <t>DISPOSITIVO DPS 20KA-175V OU 275V - FORNECIMENTO E INSTALAÇÃO. AF_07/2025</t>
  </si>
  <si>
    <t>11.1.28</t>
  </si>
  <si>
    <t xml:space="preserve"> 93653 </t>
  </si>
  <si>
    <t>DISJUNTOR MONOPOLAR TIPO DIN, CORRENTE NOMINAL DE 10A - FORNECIMENTO E INSTALAÇÃO. AF_07/2025</t>
  </si>
  <si>
    <t>11.1.29</t>
  </si>
  <si>
    <t xml:space="preserve"> CPU 338 </t>
  </si>
  <si>
    <t>DISJUNTOR TERMOMAGNETICO MONOPOLAR 10 A, PADRÃO DIN (LINHA BRANCA) CURVA DE DISPARO B, CORRENTE DE INTERRUPÇÃO 5KA – FORNECIMENTO E INSTALAÇÃO (REF. ITEM: 8633 ORSE 09/2025)</t>
  </si>
  <si>
    <t>11.1.30</t>
  </si>
  <si>
    <t xml:space="preserve"> 93654 </t>
  </si>
  <si>
    <t>DISJUNTOR MONOPOLAR TIPO DIN, CORRENTE NOMINAL DE 16A - FORNECIMENTO E INSTALAÇÃO. AF_07/2025</t>
  </si>
  <si>
    <t>11.1.31</t>
  </si>
  <si>
    <t xml:space="preserve"> CPU 339 </t>
  </si>
  <si>
    <t>DISJUNTOR TERMOMAGNETICO MONOPOLAR 16 A, PADRÃO DIN (LINHA BRANCA) CURVA DE DISPARO B, CORRENTE DE INTERRUPÇÃO 5KA – FORNECIMENTO E INSTALAÇÃO (REF. ITEM: 8635 ORSE 09/2025)</t>
  </si>
  <si>
    <t>11.1.32</t>
  </si>
  <si>
    <t xml:space="preserve"> CPU 340 </t>
  </si>
  <si>
    <t>DISJUNTOR TERMOMAGNETICO MONOPOLAR 20 A, PADRÃO DIN (EUROPEU - LINHA BRANCA), CURVA B, CORRENTE 5KA – FORNECIMENTO E INSTALAÇÃO (REF. ITEM: 8606 ORSE 09/2025)</t>
  </si>
  <si>
    <t>11.1.33</t>
  </si>
  <si>
    <t xml:space="preserve"> 93657 </t>
  </si>
  <si>
    <t>DISJUNTOR MONOPOLAR TIPO DIN, CORRENTE NOMINAL DE 32A - FORNECIMENTO E INSTALAÇÃO. AF_07/2025</t>
  </si>
  <si>
    <t>11.1.34</t>
  </si>
  <si>
    <t xml:space="preserve"> CPU 341 </t>
  </si>
  <si>
    <t>DISJUNTOR TERMOMAGNETICO MONOPOLAR PADRÃO DIN, CORRENTE NOMINAL DE 32A, CURVA B, CORRENTE 5KA – FORNECIMENTO E INSTALAÇÃO (REF. ITEM: 10315 ORSE 09/2025)</t>
  </si>
  <si>
    <t>11.1.35</t>
  </si>
  <si>
    <t xml:space="preserve"> 93659 </t>
  </si>
  <si>
    <t>DISJUNTOR MONOPOLAR TIPO DIN, CORRENTE NOMINAL DE 50A - FORNECIMENTO E INSTALAÇÃO. AF_07/2025</t>
  </si>
  <si>
    <t>11.1.36</t>
  </si>
  <si>
    <t xml:space="preserve"> 93672 </t>
  </si>
  <si>
    <t>DISJUNTOR TRIPOLAR TIPO DIN, CORRENTE NOMINAL DE 40A - FORNECIMENTO E INSTALAÇÃO. AF_07/2025</t>
  </si>
  <si>
    <t>11.1.37</t>
  </si>
  <si>
    <t xml:space="preserve"> CPU 343 </t>
  </si>
  <si>
    <t>DISJUNTOR TERMOMAGNETICO TRIPOLAR  63 A, PADRÃO DIN, CURVA C – FORNECIMENTO E INSTALAÇÃO (REF. ITEM:452 ORSE 09/2025)</t>
  </si>
  <si>
    <t>11.1.38</t>
  </si>
  <si>
    <t xml:space="preserve"> 91936 </t>
  </si>
  <si>
    <t>CAIXA OCTOGONAL 4" X 4", PVC, INSTALADA EM LAJE - FORNECIMENTO E INSTALAÇÃO. AF_03/2023</t>
  </si>
  <si>
    <t>11.1.39</t>
  </si>
  <si>
    <t xml:space="preserve"> 91940 </t>
  </si>
  <si>
    <t>CAIXA RETANGULAR 4" X 2" MÉDIA (1,30 M DO PISO), PVC, INSTALADA EM PAREDE - FORNECIMENTO E INSTALAÇÃO. AF_03/2023</t>
  </si>
  <si>
    <t>11.1.40</t>
  </si>
  <si>
    <t xml:space="preserve"> CPU 615 </t>
  </si>
  <si>
    <t>CAIXA DE PASSAGEM DE ALUMÍNIO PARA PISO 30X30X12CM - FORNECIMENTO E INSTALAÇÃO (REF. ITEM: 12890 ORSE 12/2025)</t>
  </si>
  <si>
    <t>11.1.41</t>
  </si>
  <si>
    <t xml:space="preserve"> CPU 618 </t>
  </si>
  <si>
    <t>CONDULETE PVC DE ENCAIXE COM 5 ENTRADAS PARA ELETRODUTO 1" - FORNECIMENTO E INSTALAÇÃO (REF. ITEM: 95812 SUNAPI 02/2026)</t>
  </si>
  <si>
    <t>11.1.42</t>
  </si>
  <si>
    <t xml:space="preserve"> 00039352 </t>
  </si>
  <si>
    <t>TAMPA PARA CONDULETE, EM PVC, PARA TOMADA HEXAGONAL</t>
  </si>
  <si>
    <t>11.1.43</t>
  </si>
  <si>
    <t xml:space="preserve"> 00039351 </t>
  </si>
  <si>
    <t>TAMPA PARA CONDULETE, EM PVC, PARA 2 MODULOS RJ</t>
  </si>
  <si>
    <t>11.1.44</t>
  </si>
  <si>
    <t xml:space="preserve"> 00039350 </t>
  </si>
  <si>
    <t>TAMPA PARA CONDULETE, EM PVC, PARA 1 MODULO RJ</t>
  </si>
  <si>
    <t>11.1.45</t>
  </si>
  <si>
    <t xml:space="preserve"> CPU 619 </t>
  </si>
  <si>
    <t>TOMADA PARA 1 MÓDULO EM CONDULETE, 2P+T 10 A, SEM SUPORTE E SEM PLACA - FORNECIMENTO E INSTALAÇÃO. (REF. ITEM: 91998 SINAPI 02/2026)</t>
  </si>
  <si>
    <t>11.1.46</t>
  </si>
  <si>
    <t xml:space="preserve"> CPU 620 </t>
  </si>
  <si>
    <t>TOMADA PARA 2 MÓDULOS EM CONDULETE, 2P+T 10 A, SEM SUPORTE E SEM PLACA - FORNECIMENTO E INSTALAÇÃO. (REF. ITEM: 92006 SINAPI 02/2026)</t>
  </si>
  <si>
    <t>11.1.47</t>
  </si>
  <si>
    <t xml:space="preserve"> CPU 621 </t>
  </si>
  <si>
    <t>TOMADA PARA 2 MÓDULOS EM CONDULETE, 2P+T 20 A, SEM SUPORTE E SEM PLACA - FORNECIMENTO E INSTALAÇÃO. (REF. ITEM: 92007 SINAPI 02/2026)</t>
  </si>
  <si>
    <t>11.1.48</t>
  </si>
  <si>
    <t xml:space="preserve"> 92023 </t>
  </si>
  <si>
    <t>INTERRUPTOR SIMPLES (1 MÓDULO) COM 1 TOMADA DE EMBUTIR 2P+T 10 A, INCLUINDO SUPORTE E PLACA - FORNECIMENTO E INSTALAÇÃO. AF_03/2023</t>
  </si>
  <si>
    <t>11.1.49</t>
  </si>
  <si>
    <t xml:space="preserve"> 91955 </t>
  </si>
  <si>
    <t>INTERRUPTOR PARALELO (1 MÓDULO), 10A/250V, INCLUINDO SUPORTE E PLACA - FORNECIMENTO E INSTALAÇÃO. AF_03/2023</t>
  </si>
  <si>
    <t>11.1.50</t>
  </si>
  <si>
    <t xml:space="preserve"> 91953 </t>
  </si>
  <si>
    <t>INTERRUPTOR SIMPLES (1 MÓDULO), 10A/250V, INCLUINDO SUPORTE E PLACA - FORNECIMENTO E INSTALAÇÃO. AF_03/2023</t>
  </si>
  <si>
    <t>11.1.51</t>
  </si>
  <si>
    <t xml:space="preserve"> 91967 </t>
  </si>
  <si>
    <t>INTERRUPTOR SIMPLES (3 MÓDULOS), 10A/250V, INCLUINDO SUPORTE E PLACA - FORNECIMENTO E INSTALAÇÃO. AF_03/2023</t>
  </si>
  <si>
    <t>11.1.52</t>
  </si>
  <si>
    <t xml:space="preserve"> 91952 </t>
  </si>
  <si>
    <t>INTERRUPTOR SIMPLES (1 MÓDULO), 10A/250V, SEM SUPORTE E SEM PLACA - FORNECIMENTO E INSTALAÇÃO. AF_03/2023</t>
  </si>
  <si>
    <t>11.1.53</t>
  </si>
  <si>
    <t xml:space="preserve"> CPU 622 </t>
  </si>
  <si>
    <t>PLACA PARA SAÍDA DE FIO - FORNECIMENTO E INSTALAÇÃO (REF. ITEM: 11.31.10 SUDECAP  10/2025)</t>
  </si>
  <si>
    <t>11.1.54</t>
  </si>
  <si>
    <t xml:space="preserve"> 00002557 </t>
  </si>
  <si>
    <t>CAIXA DE LUZ "4 X 4" EM ACO ESMALTADA</t>
  </si>
  <si>
    <t>11.1.55</t>
  </si>
  <si>
    <t xml:space="preserve"> 91996 </t>
  </si>
  <si>
    <t>TOMADA MÉDIA DE EMBUTIR (1 MÓDULO), 2P+T 10 A, INCLUINDO SUPORTE E PLACA - FORNECIMENTO E INSTALAÇÃO. AF_03/2023</t>
  </si>
  <si>
    <t>11.1.56</t>
  </si>
  <si>
    <t xml:space="preserve"> 91997 </t>
  </si>
  <si>
    <t>TOMADA MÉDIA DE EMBUTIR (1 MÓDULO), 2P+T 20 A, INCLUINDO SUPORTE E PLACA - FORNECIMENTO E INSTALAÇÃO. AF_03/2023</t>
  </si>
  <si>
    <t>11.1.57</t>
  </si>
  <si>
    <t xml:space="preserve"> 92004 </t>
  </si>
  <si>
    <t>TOMADA MÉDIA DE EMBUTIR (2 MÓDULOS), 2P+T 10 A, INCLUINDO SUPORTE E PLACA - FORNECIMENTO E INSTALAÇÃO. AF_03/2023</t>
  </si>
  <si>
    <t>11.1.58</t>
  </si>
  <si>
    <t xml:space="preserve"> CPU 623 </t>
  </si>
  <si>
    <t>QUADRO DE DISTRIBUIÇÃO DE LUZ EM PVC PARA 24 DISJUNTORES - FORNECIMENTO E INSTALAÇÃO.  (REF. ITEM: 101874 SINAPI 02/2026)</t>
  </si>
  <si>
    <t>11.1.59</t>
  </si>
  <si>
    <t xml:space="preserve"> CPU 624 </t>
  </si>
  <si>
    <t>QUADRO DE DISTRIBUIÇÃO DE LUZ EM PVC PARA 36 DISJUNTORES - FORNECIMENTO E INSTALAÇÃO. (REF. ITEM: 101874 SINAPI 02/2026)</t>
  </si>
  <si>
    <t>11.1.60</t>
  </si>
  <si>
    <t xml:space="preserve"> 95818 </t>
  </si>
  <si>
    <t>CONDULETE DE PVC, TIPO X, PARA ELETRODUTO DE PVC SOLDÁVEL DN 32 MM (1''), APARENTE - FORNECIMENTO E INSTALAÇÃO. AF_10/2022</t>
  </si>
  <si>
    <t>11.1.61</t>
  </si>
  <si>
    <t xml:space="preserve"> CPU 625 </t>
  </si>
  <si>
    <t>FORNECIMENTO E INSTALAÇÃO DE LUMINÁRIA PÚBLICA LED LINHA PLANETÁRIA, POTÊNCIA 60W, ALUMÍNIO INJETADO VIDRO TEMPERADO DE 4MMR, INCLUSIVE POSTE DESCORATIVO, COM 3M/4M – FORNECIMENTO E INSTALAÇÃO (REF. ITEM: 13065 ORSE 12/2025)</t>
  </si>
  <si>
    <t>11.1.62</t>
  </si>
  <si>
    <t xml:space="preserve"> CPU 627 </t>
  </si>
  <si>
    <t>ENTRADA DE ENERGIA ELÉTRICA, AÉREA, TRIFÁSICA, COM CAIXA DE EMBUTIR, CABO DE 35 MM2 E DISJUNTOR DIN 100A (REF. ITEM: 101512 SINAPI 02/2026)</t>
  </si>
  <si>
    <t>11.1.63</t>
  </si>
  <si>
    <t xml:space="preserve"> CPU 628 </t>
  </si>
  <si>
    <t>DISJUNTOR RESIDUAL DIFERENCIAL DR-16A, 30mA - FORNECIMENTO E INSTALAÇÃO (REF. ITEM: C4530 SEINFRA 028)</t>
  </si>
  <si>
    <t>11.1.64</t>
  </si>
  <si>
    <t xml:space="preserve"> CPU 629 </t>
  </si>
  <si>
    <t>DISJUNTOR BIPOLAR DR 20 A - DISPOSITIVO RESIDUAL DIFERENCIAL, 30MA – FORNECIMENTO E INSTALAÇÃO (REF. ITEM: 7996 ORSE 12/2025)</t>
  </si>
  <si>
    <t>11.1.65</t>
  </si>
  <si>
    <t xml:space="preserve"> CPU 630 </t>
  </si>
  <si>
    <t>DISJUNTOR BIPOLAR DR 32 A - DISPOSITIVO RESIDUAL DIFERENCIAL, 30MA (REF. ITEM: 8193 ORSE 11/2023)</t>
  </si>
  <si>
    <t>11.1.66</t>
  </si>
  <si>
    <t>COTAÇÃO 01</t>
  </si>
  <si>
    <t>DISJUNTOR DIFERENCIAL RESIDUAL – DR 2 POLOS 10A 30MA</t>
  </si>
  <si>
    <t>11.1.67</t>
  </si>
  <si>
    <t>ELETROCALHA LISA OU PERFURADA EM AÇO GALVANIZADO, LARGURA 50MM E ALTURA 50MM, INCLUSIVE EMENDA E FIXAÇÃO - FORNECIMENTO E INSTALAÇÃO. AF_04/2023</t>
  </si>
  <si>
    <t>11.1.68</t>
  </si>
  <si>
    <t>CPU 888</t>
  </si>
  <si>
    <t>LUMINÁRIA SOBREPOR QUADRADA, BRANCA, LED 36W, 3000K KAIS OU SIMILAR, INCLUSIVE GANCHO PARA LUMINÁRIA – FORNECIMENTO E INSTALAÇÃO (REF. ITEM: 14010 ORSE 02/2026)</t>
  </si>
  <si>
    <t>11.1.69</t>
  </si>
  <si>
    <t>CPU 889</t>
  </si>
  <si>
    <t>LUMINÁRIA QUADRADA LED 20W/24W, 6500K G- LIGHT OU SIMILAR – FORNECIMENTO E INSTALAÇÃO (REF. ITEM: 13176 ORSE 02/2026)</t>
  </si>
  <si>
    <t>11.1.70</t>
  </si>
  <si>
    <t>CPU 890</t>
  </si>
  <si>
    <t>LUMINÁRIA PLAFON EM LED 40 X 40CM, 30W 4000K BIVOLT, AVANT OU SIMILAR – FORNECIMENTO E INSTALAÇÃO (REF. ITEM: 13682 ORSE 02/2026)</t>
  </si>
  <si>
    <t>11.1.71</t>
  </si>
  <si>
    <t>LUMINÁRIA ARANDELA TIPO TARTARUGA, DE SOBREPOR, COM 1 LÂMPADA LED DE 6 W, SEM REATOR - FORNECIMENTO E INSTALAÇÃO. AF_09/2024</t>
  </si>
  <si>
    <t>12.0</t>
  </si>
  <si>
    <t xml:space="preserve">INSTALAÇÕES HIDROSSANITÁRIAS </t>
  </si>
  <si>
    <t>12.1</t>
  </si>
  <si>
    <t>TUBOS RÍGIDOS</t>
  </si>
  <si>
    <t xml:space="preserve"> 12.1.1 </t>
  </si>
  <si>
    <t xml:space="preserve"> 89356 </t>
  </si>
  <si>
    <t>TUBO, PVC, SOLDÁVEL, DE 25MM, INSTALADO EM RAMAL OU SUB-RAMAL DE ÁGUA - FORNECIMENTO E INSTALAÇÃO. AF_06/2022</t>
  </si>
  <si>
    <t xml:space="preserve"> 12.1.2 </t>
  </si>
  <si>
    <t xml:space="preserve"> 89447 </t>
  </si>
  <si>
    <t>TUBO, PVC, SOLDÁVEL, DE 32MM, INSTALADO EM PRUMADA DE ÁGUA - FORNECIMENTO E INSTALAÇÃO. AF_06/2022</t>
  </si>
  <si>
    <t xml:space="preserve"> 12.1.3 </t>
  </si>
  <si>
    <t xml:space="preserve"> 94651 </t>
  </si>
  <si>
    <t>TUBO, PVC, SOLDÁVEL, DE 50MM, INSTALADO EM RESERVAÇÃO PREDIAL DE ÁGUA - FORNECIMENTO E INSTALAÇÃO. AF_04/2024</t>
  </si>
  <si>
    <t xml:space="preserve"> 12.1.4 </t>
  </si>
  <si>
    <t xml:space="preserve"> 89711 </t>
  </si>
  <si>
    <t>TUBO PVC, SERIE NORMAL, ESGOTO PREDIAL, DN 40 MM, FORNECIDO E INSTALADO EM RAMAL DE DESCARGA OU RAMAL DE ESGOTO SANITÁRIO. AF_08/2022</t>
  </si>
  <si>
    <t xml:space="preserve"> 12.1.5 </t>
  </si>
  <si>
    <t xml:space="preserve"> 89798 </t>
  </si>
  <si>
    <t>TUBO PVC, SERIE NORMAL, ESGOTO PREDIAL, DN 50 MM, FORNECIDO E INSTALADO EM PRUMADA DE ESGOTO SANITÁRIO OU VENTILAÇÃO. AF_08/2022</t>
  </si>
  <si>
    <t xml:space="preserve"> 12.1.6 </t>
  </si>
  <si>
    <t xml:space="preserve"> 89800 </t>
  </si>
  <si>
    <t>TUBO PVC, SERIE NORMAL, ESGOTO PREDIAL, DN 100 MM, FORNECIDO E INSTALADO EM PRUMADA DE ESGOTO SANITÁRIO OU VENTILAÇÃO. AF_08/2022</t>
  </si>
  <si>
    <t xml:space="preserve"> 12.1.7 </t>
  </si>
  <si>
    <t xml:space="preserve"> 89849 </t>
  </si>
  <si>
    <t>TUBO PVC, SERIE NORMAL, ESGOTO PREDIAL, DN 150 MM, FORNECIDO E INSTALADO EM SUBCOLETOR AÉREO DE ESGOTO SANITÁRIO. AF_08/2022</t>
  </si>
  <si>
    <t xml:space="preserve"> 12.2 </t>
  </si>
  <si>
    <t xml:space="preserve">  </t>
  </si>
  <si>
    <t>CONEXÕES PARA ÁGUA FRIA</t>
  </si>
  <si>
    <t xml:space="preserve"> 12.2.1 </t>
  </si>
  <si>
    <t xml:space="preserve"> 103957 </t>
  </si>
  <si>
    <t>BUCHA DE REDUÇÃO, CURTA, PVC, SOLDÁVEL, DN 32 X 25 MM, INSTALADO EM PRUMADA DE ÁGUA - FORNECIMENTO E INSTALAÇÃO. AF_06/2022</t>
  </si>
  <si>
    <t xml:space="preserve"> 12.2.2 </t>
  </si>
  <si>
    <t xml:space="preserve"> 103967 </t>
  </si>
  <si>
    <t>BUCHA DE REDUÇÃO, LONGA, PVC, SOLDÁVEL, DN 50 X 32 MM, INSTALADO EM PRUMADA DE ÁGUA - FORNECIMENTO E INSTALAÇÃO. AF_06/2022</t>
  </si>
  <si>
    <t xml:space="preserve"> 12.2.3 </t>
  </si>
  <si>
    <t xml:space="preserve"> 89364 </t>
  </si>
  <si>
    <t>CURVA 90 GRAUS, PVC, SOLDÁVEL, DN 25MM, INSTALADO EM RAMAL OU SUB-RAMAL DE ÁGUA - FORNECIMENTO E INSTALAÇÃO. AF_06/2022</t>
  </si>
  <si>
    <t xml:space="preserve"> 12.2.4 </t>
  </si>
  <si>
    <t xml:space="preserve"> 89494 </t>
  </si>
  <si>
    <t>CURVA 90 GRAUS, PVC, SOLDÁVEL, DN 32MM, INSTALADO EM PRUMADA DE ÁGUA - FORNECIMENTO E INSTALAÇÃO. AF_06/2022</t>
  </si>
  <si>
    <t xml:space="preserve"> 12.2.5 </t>
  </si>
  <si>
    <t xml:space="preserve"> 89503 </t>
  </si>
  <si>
    <t>CURVA 90 GRAUS, PVC, SOLDÁVEL, DN 50MM, INSTALADO EM PRUMADA DE ÁGUA - FORNECIMENTO E INSTALAÇÃO. AF_06/2022</t>
  </si>
  <si>
    <t xml:space="preserve"> 12.2.6 </t>
  </si>
  <si>
    <t xml:space="preserve"> 89363 </t>
  </si>
  <si>
    <t>JOELHO 45 GRAUS, PVC, SOLDÁVEL, DN 25MM, INSTALADO EM RAMAL OU SUB-RAMAL DE ÁGUA - FORNECIMENTO E INSTALAÇÃO. AF_06/2022</t>
  </si>
  <si>
    <t xml:space="preserve"> 12.2.7 </t>
  </si>
  <si>
    <t xml:space="preserve"> 89493 </t>
  </si>
  <si>
    <t>JOELHO 45 GRAUS, PVC, SOLDÁVEL, DN 32MM, INSTALADO EM PRUMADA DE ÁGUA - FORNECIMENTO E INSTALAÇÃO. AF_06/2022</t>
  </si>
  <si>
    <t xml:space="preserve"> 12.2.8 </t>
  </si>
  <si>
    <t xml:space="preserve"> 89502 </t>
  </si>
  <si>
    <t>JOELHO 45 GRAUS, PVC, SOLDÁVEL, DN 50MM, INSTALADO EM PRUMADA DE ÁGUA - FORNECIMENTO E INSTALAÇÃO. AF_06/2022</t>
  </si>
  <si>
    <t xml:space="preserve"> 12.2.9 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</si>
  <si>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</si>
  <si>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</si>
  <si>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12.2.10 </t>
  </si>
  <si>
    <t xml:space="preserve"> CPU 631 </t>
  </si>
  <si>
    <t>JOELHO 90º DE PVC RÍGIDO ROSCÁVEL COM BUCHA DE LATÃO DIÂM = 3/4" – FORNECIMENTO E INSTALAÇÃO (REF. ITEM: 1345 ORSE 12/2025)</t>
  </si>
  <si>
    <t xml:space="preserve"> 12.2.11 </t>
  </si>
  <si>
    <t xml:space="preserve"> 89362 </t>
  </si>
  <si>
    <t>JOELHO 90 GRAUS, PVC, SOLDÁVEL, DN 25MM, INSTALADO EM RAMAL OU SUB-RAMAL DE ÁGUA - FORNECIMENTO E INSTALAÇÃO. AF_06/2022</t>
  </si>
  <si>
    <t xml:space="preserve"> 12.2.12 </t>
  </si>
  <si>
    <t xml:space="preserve"> 89492 </t>
  </si>
  <si>
    <t>JOELHO 90 GRAUS, PVC, SOLDÁVEL, DN 32MM, INSTALADO EM PRUMADA DE ÁGUA - FORNECIMENTO E INSTALAÇÃO. AF_06/2022</t>
  </si>
  <si>
    <t xml:space="preserve"> 12.2.13 </t>
  </si>
  <si>
    <t xml:space="preserve"> 89501 </t>
  </si>
  <si>
    <t>JOELHO 90 GRAUS, PVC, SOLDÁVEL, DN 50MM, INSTALADO EM PRUMADA DE ÁGUA - FORNECIMENTO E INSTALAÇÃO. AF_06/2022</t>
  </si>
  <si>
    <t xml:space="preserve"> 12.2.14 </t>
  </si>
  <si>
    <t xml:space="preserve"> 105142 </t>
  </si>
  <si>
    <t>LUVA DE REDUÇÃO SOLDÁVEL, PVC, DN 32 MM X 25 MM, INSTALADO EM RESERVAÇÃO PREDIAL DE ÁGUA - FORNECIMENTO E INSTALAÇÃO. AF_04/2024</t>
  </si>
  <si>
    <t xml:space="preserve"> 12.2.15 </t>
  </si>
  <si>
    <t xml:space="preserve"> 94659 </t>
  </si>
  <si>
    <t>LUVA PVC, SOLDÁVEL, DN 32 MM, INSTALADO EM RESERVAÇÃO PREDIAL DE ÁGUA - FORNECIMENTO E INSTALAÇÃO. AF_04/2024</t>
  </si>
  <si>
    <t xml:space="preserve"> 12.2.16 </t>
  </si>
  <si>
    <t xml:space="preserve"> 94663 </t>
  </si>
  <si>
    <t>LUVA, PVC, SOLDÁVEL, DN 50 MM, INSTALADO EM RESERVAÇÃO PREDIAL DE ÁGUA - FORNECIMENTO E INSTALAÇÃO. AF_04/2024</t>
  </si>
  <si>
    <t xml:space="preserve"> 12.2.17 </t>
  </si>
  <si>
    <t xml:space="preserve"> 89373 </t>
  </si>
  <si>
    <t>LUVA DE REDUÇÃO, PVC, SOLDÁVEL, DN 25MM X 20MM, INSTALADO EM RAMAL OU SUB-RAMAL DE ÁGUA - FORNECIMENTO E INSTALAÇÃO. AF_06/2022</t>
  </si>
  <si>
    <t xml:space="preserve"> 12.2.18 </t>
  </si>
  <si>
    <t xml:space="preserve"> 89622 </t>
  </si>
  <si>
    <t>TÊ DE REDUÇÃO, PVC, SOLDÁVEL, DN 32MM X 25MM, INSTALADO EM PRUMADA DE ÁGUA - FORNECIMENTO E INSTALAÇÃO. AF_06/2022</t>
  </si>
  <si>
    <t xml:space="preserve"> 12.2.19 </t>
  </si>
  <si>
    <t xml:space="preserve"> 89395 </t>
  </si>
  <si>
    <t>TE, PVC, SOLDÁVEL, DN 25MM, INSTALADO EM RAMAL OU SUB-RAMAL DE ÁGUA - FORNECIMENTO E INSTALAÇÃO. AF_06/2022</t>
  </si>
  <si>
    <t xml:space="preserve"> 12.2.20 </t>
  </si>
  <si>
    <t xml:space="preserve"> 89620 </t>
  </si>
  <si>
    <t>TE, PVC, SOLDÁVEL, DN 32MM, INSTALADO EM PRUMADA DE ÁGUA - FORNECIMENTO E INSTALAÇÃO. AF_06/2022</t>
  </si>
  <si>
    <t xml:space="preserve"> 12.2.21 </t>
  </si>
  <si>
    <t xml:space="preserve"> 89625 </t>
  </si>
  <si>
    <t>TE, PVC, SOLDÁVEL, DN 50MM, INSTALADO EM PRUMADA DE ÁGUA - FORNECIMENTO E INSTALAÇÃO. AF_06/2022</t>
  </si>
  <si>
    <t xml:space="preserve"> 12.2.22 </t>
  </si>
  <si>
    <t xml:space="preserve"> 90374 </t>
  </si>
  <si>
    <t>TÊ COM BUCHA DE LATÃO NA BOLSA CENTRAL, PVC, SOLDÁVEL, DN 25MM X 3/4, INSTALADO EM RAMAL OU SUB-RAMAL DE ÁGUA - FORNECIMENTO E INSTALAÇÃO. AF_06/2022</t>
  </si>
  <si>
    <t xml:space="preserve"> 12.2.23 </t>
  </si>
  <si>
    <t xml:space="preserve"> 94796 </t>
  </si>
  <si>
    <t>TORNEIRA DE BOIA PARA CAIXA D'ÁGUA, ROSCÁVEL, 3/4" - FORNECIMENTO E INSTALAÇÃO. AF_08/2021</t>
  </si>
  <si>
    <t xml:space="preserve"> 12.3 </t>
  </si>
  <si>
    <t>CAIXAS E RALOS</t>
  </si>
  <si>
    <t xml:space="preserve"> 12.3.1 </t>
  </si>
  <si>
    <t xml:space="preserve"> CPU 632 </t>
  </si>
  <si>
    <t>FORNECIMENTO E INSTALAÇÃO DE RALO ANTIESPUMA COM DN= 100MM (REF. ITEM: 13546 ORSE 12/2025)</t>
  </si>
  <si>
    <t xml:space="preserve"> 12.3.2 </t>
  </si>
  <si>
    <t xml:space="preserve"> CPU 633 </t>
  </si>
  <si>
    <t>CAIXA DE GORDURA CIRCULAR, EM PVC, DIÂMETRO DE SAÍDA DE 100MM. (REF. ITEM: 98110 SINAPI 02/2026)</t>
  </si>
  <si>
    <t xml:space="preserve"> 12.3.3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</si>
  <si>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</si>
  <si>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</si>
  <si>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12.3.4 </t>
  </si>
  <si>
    <t xml:space="preserve"> CPU 634 </t>
  </si>
  <si>
    <t>CAIXA SIFONADA COM TRÊS ENTRADAS E UMA SAIDA, D = 100X150X50MM, BRANCO, COM GRELHA – FORNECIMENTO E INSTALAÇÃO (REF. ITEM: 9383 ORSE 12/2025)</t>
  </si>
  <si>
    <t xml:space="preserve"> 12.3.5 </t>
  </si>
  <si>
    <t xml:space="preserve"> CPU 635 </t>
  </si>
  <si>
    <t>PROLONGADOR PARA CAIXA SIFONADA 100 X 100MM – FORNECIMENTO E INSTALAÇÃO (REF. ITEM: 13557 ORSE 12/2025)</t>
  </si>
  <si>
    <t xml:space="preserve"> 12.4 </t>
  </si>
  <si>
    <t>CONEXÕES PARA ESGOTO</t>
  </si>
  <si>
    <t xml:space="preserve"> 12.4.1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</si>
  <si>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</si>
  <si>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</si>
  <si>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12.4.2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</si>
  <si>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</si>
  <si>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</si>
  <si>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12.4.3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</si>
  <si>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</si>
  <si>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</si>
  <si>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12.4.4 </t>
  </si>
  <si>
    <t xml:space="preserve"> 89810 </t>
  </si>
  <si>
    <t>JOELHO 45 GRAUS, PVC, SERIE NORMAL, ESGOTO PREDIAL, DN 100 MM, JUNTA ELÁSTICA, FORNECIDO E INSTALADO EM PRUMADA DE ESGOTO SANITÁRIO OU VENTILAÇÃO. AF_08/2022</t>
  </si>
  <si>
    <t xml:space="preserve"> 12.4.5 </t>
  </si>
  <si>
    <t xml:space="preserve"> 89855 </t>
  </si>
  <si>
    <t>JOELHO 45 GRAUS, PVC, SERIE NORMAL, ESGOTO PREDIAL, DN 150 MM, JUNTA ELÁSTICA, FORNECIDO E INSTALADO EM SUBCOLETOR AÉREO DE ESGOTO SANITÁRIO. AF_08/2022</t>
  </si>
  <si>
    <t xml:space="preserve"> 12.4.6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</si>
  <si>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</si>
  <si>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</si>
  <si>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12.4.7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</si>
  <si>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</si>
  <si>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</si>
  <si>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12.4.8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</si>
  <si>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</si>
  <si>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</si>
  <si>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12.4.9 </t>
  </si>
  <si>
    <t xml:space="preserve"> 89854 </t>
  </si>
  <si>
    <t>JOELHO 90 GRAUS, PVC, SERIE NORMAL, ESGOTO PREDIAL, DN 150 MM, JUNTA ELÁSTICA, FORNECIDO E INSTALADO EM SUBCOLETOR AÉREO DE ESGOTO SANITÁRIO. AF_08/2022</t>
  </si>
  <si>
    <t xml:space="preserve"> 12.4.10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</si>
  <si>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</si>
  <si>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</si>
  <si>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12.4.11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</si>
  <si>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</si>
  <si>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</si>
  <si>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12.4.12 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</si>
  <si>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</si>
  <si>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</si>
  <si>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 xml:space="preserve"> 12.4.13 </t>
  </si>
  <si>
    <t xml:space="preserve"> 104174 </t>
  </si>
  <si>
    <t>JUNÇÃO SIMPLES, PVC, SERIE R, ÁGUA PLUVIAL, DN 150 X 100 MM, JUNTA ELÁSTICA, FORNECIDO E INSTALADO EM RAMAL DE ENCAMINHAMENTO. AF_06/2022</t>
  </si>
  <si>
    <t xml:space="preserve"> 12.4.14 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</si>
  <si>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</si>
  <si>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</si>
  <si>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12.4.15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</si>
  <si>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</si>
  <si>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</si>
  <si>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12.4.16 </t>
  </si>
  <si>
    <t xml:space="preserve"> 95693 </t>
  </si>
  <si>
    <t>LUVA SIMPLES, PVC, SÉRIE NORMAL, ESGOTO PREDIAL, DN 150 MM, JUNTA ELÁSTICA, FORNECIDO E INSTALADO EM SUBCOLETOR AÉREO DE ESGOTO SANITÁRIO. AF_08/2022</t>
  </si>
  <si>
    <t xml:space="preserve"> 12.4.17 </t>
  </si>
  <si>
    <t xml:space="preserve"> 104173 </t>
  </si>
  <si>
    <t>REDUÇÃO EXCÊNTRICA, PVC, SERIE R, ÁGUA PLUVIAL, DN 150 X 100 MM, JUNTA ELÁSTICA, FORNECIDO E INSTALADO EM RAMAL DE ENCAMINHAMENTO. AF_06/2022</t>
  </si>
  <si>
    <t xml:space="preserve"> 12.4.18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</si>
  <si>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</si>
  <si>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</si>
  <si>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12.4.19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</si>
  <si>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</si>
  <si>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</si>
  <si>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12.5 </t>
  </si>
  <si>
    <t>REGISTROS E VÁLVULAS</t>
  </si>
  <si>
    <t xml:space="preserve"> 12.5.1 </t>
  </si>
  <si>
    <t xml:space="preserve"> 95675 </t>
  </si>
  <si>
    <t>HIDRÔMETRO DN 3/4", 5,0 M3/H - FORNECIMENTO E INSTALAÇÃO. AF_03/2024</t>
  </si>
  <si>
    <t xml:space="preserve"> 12.5.2 </t>
  </si>
  <si>
    <t xml:space="preserve"> 89985 </t>
  </si>
  <si>
    <t>REGISTRO DE PRESSÃO BRUTO, LATÃO, ROSCÁVEL, 3/4", COM ACABAMENTO E CANOPLA CROMADOS - FORNECIMENTO E INSTALAÇÃO. AF_08/2021</t>
  </si>
  <si>
    <t xml:space="preserve"> 12.5.3 </t>
  </si>
  <si>
    <t xml:space="preserve"> 89987 </t>
  </si>
  <si>
    <t>REGISTRO DE GAVETA BRUTO, LATÃO, ROSCÁVEL, 3/4", COM ACABAMENTO E CANOPLA CROMADOS - FORNECIMENTO E INSTALAÇÃO. AF_08/2021</t>
  </si>
  <si>
    <t xml:space="preserve"> 12.5.4 </t>
  </si>
  <si>
    <t xml:space="preserve"> 94489 </t>
  </si>
  <si>
    <t>REGISTRO DE ESFERA, PVC, SOLDÁVEL, COM VOLANTE, DN 25 MM - FORNECIMENTO E INSTALAÇÃO. AF_08/2021</t>
  </si>
  <si>
    <t xml:space="preserve"> 12.5.5 </t>
  </si>
  <si>
    <t xml:space="preserve"> 94492 </t>
  </si>
  <si>
    <t>REGISTRO DE ESFERA, PVC, SOLDÁVEL, COM VOLANTE, DN 50 MM - FORNECIMENTO E INSTALAÇÃO. AF_08/2021</t>
  </si>
  <si>
    <t xml:space="preserve"> 12.5.6 </t>
  </si>
  <si>
    <t xml:space="preserve"> 90371 </t>
  </si>
  <si>
    <t>REGISTRO DE ESFERA, PVC, ROSCÁVEL, COM VOLANTE, 3/4" - FORNECIMENTO E INSTALAÇÃO. AF_08/2021</t>
  </si>
  <si>
    <t xml:space="preserve"> 12.5.7 </t>
  </si>
  <si>
    <t xml:space="preserve"> 99630 </t>
  </si>
  <si>
    <t>VÁLVULA DE RETENÇÃO VERTICAL, DE BRONZE, ROSCÁVEL, 1 1/4" - FORNECIMENTO E INSTALAÇÃO. AF_08/2021</t>
  </si>
  <si>
    <t xml:space="preserve"> 12.5.8 </t>
  </si>
  <si>
    <t xml:space="preserve"> 103012 </t>
  </si>
  <si>
    <t>VÁLVULA DE RETENÇÃO, DE BRONZE, PÉ COM CRIVOS, ROSCÁVEL, 1 1/4" - FORNECIMENTO E INSTALAÇÃO. AF_08/2021</t>
  </si>
  <si>
    <t xml:space="preserve"> 12.6 </t>
  </si>
  <si>
    <t>CAIXAS DE INSPEÇÃO / FOSSA E SUMIDOURO</t>
  </si>
  <si>
    <t xml:space="preserve"> 12.6.1 </t>
  </si>
  <si>
    <t xml:space="preserve"> 98099 </t>
  </si>
  <si>
    <t>SUMIDOURO RETANGULAR, EM ALVENARIA COM BLOCOS DE CONCRETO, DIMENSÕES INTERNAS: 1,0 X 3,0 X H=3,0 M, ÁREA DE INFILTRAÇÃO: 25 M² (PARA 10 CONTRIBUINTES). AF_12/2020</t>
  </si>
  <si>
    <t xml:space="preserve"> 12.6.2 </t>
  </si>
  <si>
    <t xml:space="preserve"> 98084 </t>
  </si>
  <si>
    <t>TANQUE SÉPTICO RETANGULAR, EM ALVENARIA COM BLOCOS DE CONCRETO, DIMENSÕES INTERNAS: 1,4 X 3,2 X H=1,8 M, VOLUME ÚTIL: 6272 L (PARA 32 CONTRIBUINTES). AF_12/2020</t>
  </si>
  <si>
    <t xml:space="preserve"> 12.6.3 </t>
  </si>
  <si>
    <t xml:space="preserve"> CPU 637 </t>
  </si>
  <si>
    <t>CAIXA DE GORDURA EM ALVENARIA COM TIJOLOS CERÂMICOS MACIÇOS, DIMENSÕES INTERNAS DE 60 X 60 X 45 CM (REF. ITEM: 9375 ORSE 12/2025)</t>
  </si>
  <si>
    <t xml:space="preserve"> 12.6.4 </t>
  </si>
  <si>
    <t xml:space="preserve"> CPU 639 </t>
  </si>
  <si>
    <t>CAIXA DE PASSAGEM EM CONCRETO ARMADO FCK=20 MPA, INCLUSIVE TAMPA E FUNDO, DIMENSÕES INTERNAS 1.00 X 1.00 X 0.50 M (REF. ITEM: 9469 ORSE 12/2025)</t>
  </si>
  <si>
    <t xml:space="preserve"> 12.6.5 </t>
  </si>
  <si>
    <t xml:space="preserve"> CPU 640 </t>
  </si>
  <si>
    <t>CAIXA DE PASSAGEM ENTERRADA, RETANGULAR, EM ALVENARIA COM BLOCOS DE CONCRETO, DIMENSÕES INTERNAS: 0,60 X 0,60 X H=0,45 M. (REF. ITEM: 101807 SINAPI 02/2026)</t>
  </si>
  <si>
    <t xml:space="preserve"> 12.6.6 </t>
  </si>
  <si>
    <t xml:space="preserve"> CPU 641 </t>
  </si>
  <si>
    <t>CAIXA ENTERRADA HIDRÁULICA RETANGULAR, EM ALVENARIA COM BLOCOS DE CONCRETO, DIMENSÕES INTERNAS: 0,4X0,4X0,45 M PARA REDE DE ESGOTO. (REF. ITEM: 97905 SINAPI 02/2026)</t>
  </si>
  <si>
    <t xml:space="preserve"> 12.7 </t>
  </si>
  <si>
    <t>BOMBA</t>
  </si>
  <si>
    <t xml:space="preserve"> 12.7.1 </t>
  </si>
  <si>
    <t xml:space="preserve"> 102111 </t>
  </si>
  <si>
    <t>BOMBA CENTRÍFUGA, MONOFÁSICA, 0,5 CV OU 0,49 HP, HM 6 A 20 M, Q 1,2 A 8,3 M3/H - FORNECIMENTO E INSTALAÇÃO. AF_12/2020</t>
  </si>
  <si>
    <t>13.0</t>
  </si>
  <si>
    <t>RESERVATÓRIO INFERIOR</t>
  </si>
  <si>
    <t>13.1</t>
  </si>
  <si>
    <t>CPU 757</t>
  </si>
  <si>
    <t>ESCAVACAO MECANICA SOLO 1a.CATEGORIA COM RETROESCAVADEIRA (REF. ITEM: 020016 SBC 02/2026)</t>
  </si>
  <si>
    <t>13.2</t>
  </si>
  <si>
    <t xml:space="preserve"> 101617 </t>
  </si>
  <si>
    <t>13.3</t>
  </si>
  <si>
    <t xml:space="preserve"> 95241 </t>
  </si>
  <si>
    <t>13.4</t>
  </si>
  <si>
    <t xml:space="preserve"> 92443 </t>
  </si>
  <si>
    <t>13.5</t>
  </si>
  <si>
    <t xml:space="preserve"> 92538 </t>
  </si>
  <si>
    <t>MONTAGEM E DESMONTAGEM DE FÔRMA DE LAJE MACIÇA, PÉ-DIREITO SIMPLES, EM CHAPA DE MADEIRA COMPENSADA PLASTIFICADA, 18 UTILIZAÇÕES. AF_09/2020</t>
  </si>
  <si>
    <t>13.6</t>
  </si>
  <si>
    <t xml:space="preserve"> 92759 </t>
  </si>
  <si>
    <t>13.7</t>
  </si>
  <si>
    <t xml:space="preserve"> 92762 </t>
  </si>
  <si>
    <t>13.8</t>
  </si>
  <si>
    <t xml:space="preserve"> 92917 </t>
  </si>
  <si>
    <t>ARMAÇÃO DE ESTRUTURAS DIVERSAS DE CONCRETO ARMADO, EXCETO VIGAS, PILARES, LAJES E FUNDAÇÕES, UTILIZANDO AÇO CA-50 DE 8,0 MM - MONTAGEM. AF_06/2022</t>
  </si>
  <si>
    <t>13.9</t>
  </si>
  <si>
    <t xml:space="preserve"> 92769 </t>
  </si>
  <si>
    <t>13.10</t>
  </si>
  <si>
    <t>ARMAÇÃO DE LAJE DE ESTRUTURA CONVENCIONAL DE CONCRETO ARMADO UTILIZANDO AÇO CA-50 DE 12,5 MM - MONTAGEM. AF_06/2022</t>
  </si>
  <si>
    <t>13.11</t>
  </si>
  <si>
    <t xml:space="preserve"> 99439 </t>
  </si>
  <si>
    <t>CONCRETAGEM DE EDIFICAÇÕES (PAREDES E LAJES) FEITAS COM SISTEMA DE FÔRMAS MANUSEÁVEIS, COM CONCRETO USINADO BOMBEÁVEL FCK 25 MPA - LANÇAMENTO, ADENSAMENTO E ACABAMENTO. AF_09/2024</t>
  </si>
  <si>
    <t>13.12</t>
  </si>
  <si>
    <t xml:space="preserve"> 97733 </t>
  </si>
  <si>
    <t>PEÇA RETANGULAR PRÉ-MOLDADA, VOLUME DE CONCRETO DE ATÉ 10 LITROS, TAXA DE AÇO APROXIMADA DE 30KG/M³. AF_03/2024</t>
  </si>
  <si>
    <t>13.13</t>
  </si>
  <si>
    <t xml:space="preserve"> 98557 </t>
  </si>
  <si>
    <t>13.14</t>
  </si>
  <si>
    <t xml:space="preserve"> 98556 </t>
  </si>
  <si>
    <t>IMPERMEABILIZAÇÃO DE SUPERFÍCIE COM ARGAMASSA POLIMÉRICA / MEMBRANA ACRÍLICA, 4 DEMÃOS, REFORÇADA COM VÉU DE POLIÉSTER (MAV). AF_09/2023</t>
  </si>
  <si>
    <t>13.15</t>
  </si>
  <si>
    <t xml:space="preserve"> 93382 </t>
  </si>
  <si>
    <t>13.16</t>
  </si>
  <si>
    <t xml:space="preserve"> 100984 </t>
  </si>
  <si>
    <t>CARGA, MANOBRA E DESCARGA DE ENTULHO EM CAMINHÃO BASCULANTE 18 M³ - CARGA COM ESCAVADEIRA HIDRÁULICA  (CAÇAMBA DE 0,80 M³ / 111 HP) E DESCARGA LIVRE (UNIDADE: M3). AF_07/2020</t>
  </si>
  <si>
    <t>13.17</t>
  </si>
  <si>
    <t xml:space="preserve"> 95877 </t>
  </si>
  <si>
    <t>14.0</t>
  </si>
  <si>
    <t>LOUÇAS E EQUIPAMENTOS</t>
  </si>
  <si>
    <t>14.1</t>
  </si>
  <si>
    <t>BACIA SANITÁRIA COM CAIXA ACOPLADA LOUÇA BRANCA - FORNECIMENTO E INSTALAÇÃO. AF_02/2026</t>
  </si>
  <si>
    <t>14.2</t>
  </si>
  <si>
    <t>CHUVEIRO ELÉTRICO COMUM CORPO PLÁSTICO, TIPO DUCHA - FORNECIMENTO E INSTALAÇÃO. AF_02/2026</t>
  </si>
  <si>
    <t>14.3</t>
  </si>
  <si>
    <t>CPU 734</t>
  </si>
  <si>
    <t>LAVATÓRIO LOUÇA BRANCA COM COLUNA SUSPENSA - FORNECIMENTO E INSTALAÇÃO. (REF. ITEM: 106775 SINAPI 02/2026)</t>
  </si>
  <si>
    <t>14.4</t>
  </si>
  <si>
    <t>TANQUE DE LOUÇA BRANCA COM COLUNA, 30L OU EQUIVALENTE, INCLUSO SIFÃO FLEXÍVEL EM PVC, VÁLVULA PLÁSTICA E TORNEIRA DE METAL CROMADO PADRÃO POPULAR - FORNECIMENTO E INSTALAÇÃO. AF_02/2026</t>
  </si>
  <si>
    <t>14.5</t>
  </si>
  <si>
    <t xml:space="preserve"> 100868 </t>
  </si>
  <si>
    <t>BARRA DE APOIO RETA, EM AÇO INOX POLIDO, COMPRIMENTO 80 CM, FIXADA NA PAREDE - FORNECIMENTO E INSTALAÇÃO. AF_02/2026</t>
  </si>
  <si>
    <t>14.6</t>
  </si>
  <si>
    <t>CPU 735</t>
  </si>
  <si>
    <t>BOX PARA BANHEIRO EM VIDRO TEMPERADO 8 MM, LISO, INCOLOR, DE CORRER, EM ALUMINÍO BRANCO, INCLUSIVE FERRAGENS - FORNECIMENTO E INSTALAÇÃO (REF. ITEM: 12476 ORSE 02/2026)</t>
  </si>
  <si>
    <t>14.7</t>
  </si>
  <si>
    <t>CPU 736</t>
  </si>
  <si>
    <t>BANCADA DE GRANITO ARABESCO, DE 0,50 X 0,70 M, PARA LAVATÓRIO, COM 01 CUBA DE LOUÇA DE EMBUTIR, SIFÃO, VÁLVULA, TORNEIRA DE MESA, INCLUSIVE RODOPIA 10 CM - - FORNECIMENTO E INSTALAÇÃO. (REF. ITEM: 86895 SINAPI 02/2026)</t>
  </si>
  <si>
    <t>14.8</t>
  </si>
  <si>
    <t>CPU 740</t>
  </si>
  <si>
    <t>PIA DE COZINHA COM BANCADA EM GRANITO ARABESCO, E = 2CM, DIM 1.20X0.55, COM 01 CUBA DE AÇO INOX, SIFÃO, VÁLVULA, TORNEIRA EM AÇO INOX, INCLUSIVE RODOPIA 10 CM, ASSENTADA (REF. ITEM: 12263 ORSE 02/2026)</t>
  </si>
  <si>
    <t>14.9</t>
  </si>
  <si>
    <t>CPU 743</t>
  </si>
  <si>
    <t>BANCADA EM GRANITO ARABESCO, E=2CM – FORNECIMENTO E INSTALAÇÃO (REF. ITEM: 10759 ORSE 02/2026)</t>
  </si>
  <si>
    <t>14.10</t>
  </si>
  <si>
    <t>CPU 752</t>
  </si>
  <si>
    <t>CORRIMÃO DUPLO FIXADO EM PAREDE, DIÂMETRO EXTERNO = 1 1/2", EM AÇO GALVANIZADO. (REF. ITEM: 99858 SINAPI 02/2026)</t>
  </si>
  <si>
    <t>14.11</t>
  </si>
  <si>
    <t>CPU 755</t>
  </si>
  <si>
    <t>CORRIMÃO DUPLO FIXADO NO PISO EM AÇO GALVANIZADO DE 1.1/2”, MONTANTES TUBULARES 1.1/2” ESPAÇADOS DE 1,00M, FIXADO COM CHUMBADOR MECÂNICO. (REF. ITEM: 106211 SINAPI 02/2026)</t>
  </si>
  <si>
    <t>14.12</t>
  </si>
  <si>
    <t>CPU 753</t>
  </si>
  <si>
    <t>GUARDA-CORPO DE AÇO GALVANIZADO DE 1,10M, DUPLO CORRIMÃO (ALTURA DE 0,92M), MONTANTES TUBULARES DE 1.1/2" ESPAÇADOS DE 1,20M, TRAVESSA SUPERIOR E INFERIOR DE 1 1/2", GRADIL DE TUBOS NA VERTRICAL DE 1", FIXADO COM ADESIVO ESTRUTURAL EPOXI. INCLUSO PINTURA. (REF. ITEM: 99853 SINAPI 02/2026)</t>
  </si>
  <si>
    <t>14.13</t>
  </si>
  <si>
    <t>CPU 782</t>
  </si>
  <si>
    <t>ESCADA MARINHEIRO, COM DEGRAUS EM BARRA REDONDA DE 3/4", GUARDA-CORPO EM BARRA CHATA DE 1 1/2" X 1/4" E PATAMAR (1,05 X 0,95M) EM CHAPA EXPANDIDA DE 1/4" (REF. ITEM: 8539 ORSE 02/2026)</t>
  </si>
  <si>
    <t>15.0</t>
  </si>
  <si>
    <t>CABEAMENTO ESTRUTURADO</t>
  </si>
  <si>
    <t>15.1</t>
  </si>
  <si>
    <t xml:space="preserve"> 91872 </t>
  </si>
  <si>
    <t>ELETRODUTO RÍGIDO ROSCÁVEL, PVC, DN 32 MM (1"), PARA CIRCUITOS TERMINAIS, INSTALADO EM PAREDE - FORNECIMENTO E INSTALAÇÃO. AF_03/2023</t>
  </si>
  <si>
    <t>15.2</t>
  </si>
  <si>
    <t xml:space="preserve"> 91871 </t>
  </si>
  <si>
    <t>ELETRODUTO RÍGIDO ROSCÁVEL, PVC, DN 25 MM (3/4"), PARA CIRCUITOS TERMINAIS, INSTALADO EM PAREDE - FORNECIMENTO E INSTALAÇÃO. AF_03/2023</t>
  </si>
  <si>
    <t>15.3</t>
  </si>
  <si>
    <t xml:space="preserve"> 91862 </t>
  </si>
  <si>
    <t>ELETRODUTO RÍGIDO ROSCÁVEL, PVC, DN 20 MM (1/2"), PARA CIRCUITOS TERMINAIS, INSTALADO EM FORRO - FORNECIMENTO E INSTALAÇÃO. AF_03/2023</t>
  </si>
  <si>
    <t>15.4</t>
  </si>
  <si>
    <t>15.5</t>
  </si>
  <si>
    <t>15.6</t>
  </si>
  <si>
    <t xml:space="preserve"> 91860 </t>
  </si>
  <si>
    <t>ELETRODUTO FLEXÍVEL CORRUGADO, PEAD, DN 40 MM (1 1/4"), PARA CIRCUITOS TERMINAIS, INSTALADO EM PAREDE - FORNECIMENTO E INSTALAÇÃO. AF_03/2023</t>
  </si>
  <si>
    <t>15.7</t>
  </si>
  <si>
    <t xml:space="preserve"> 106671 </t>
  </si>
  <si>
    <t>ELETRODUTO METÁLICO ZINCADO FLEXÍVEL COM CAPA (SEALTUBO), DIÂMETRO 1 1/4"- FORNECIMENTO E INSTALAÇÃO. AF_01/2026</t>
  </si>
  <si>
    <t>15.8</t>
  </si>
  <si>
    <t xml:space="preserve"> 106669 </t>
  </si>
  <si>
    <t>ELETRODUTO METÁLICO ZINCADO FLEXÍVEL COM CAPA (SEALTUBO),  DIÂMETRO 3/4"- FORNECIMENTO E INSTALAÇÃO. AF_01/2026</t>
  </si>
  <si>
    <t>15.9</t>
  </si>
  <si>
    <t xml:space="preserve"> CPU 786 </t>
  </si>
  <si>
    <t>ELETRODUTO EM AÇO ZINCADO OU GALVANIZADO, DN 1" - FORNECIMENTO E INSTALAÇÃO (REF. 60.01.02 EMBASA 06/2025)</t>
  </si>
  <si>
    <t>15.10</t>
  </si>
  <si>
    <t xml:space="preserve"> CPU 787 </t>
  </si>
  <si>
    <t>ELETRODUTO EM AÇO ZINCADO OU GALVANIZADO, DN 1/2" - FORNECIMENTO E INSTALAÇÃO (REF. 60.01.01 EMBASA 06/2025)</t>
  </si>
  <si>
    <t>15.11</t>
  </si>
  <si>
    <t xml:space="preserve"> CP 631 </t>
  </si>
  <si>
    <t>CURVA 45 GRAUS PARA ELETRODUTO, PVC, ROSCÁVEL, Ø3/4” - FORNECIMENTO E INSTALAÇÃO. (REF. SINAPI 91914)</t>
  </si>
  <si>
    <t>15.12</t>
  </si>
  <si>
    <t xml:space="preserve"> 91917 </t>
  </si>
  <si>
    <t>CURVA 90 GRAUS PARA ELETRODUTO, PVC, ROSCÁVEL, DN 32 MM (1"), PARA CIRCUITOS TERMINAIS, INSTALADA EM PAREDE - FORNECIMENTO E INSTALAÇÃO. AF_03/2023</t>
  </si>
  <si>
    <t>15.13</t>
  </si>
  <si>
    <t xml:space="preserve"> 91920 </t>
  </si>
  <si>
    <t>CURVA 90 GRAUS PARA ELETRODUTO, PVC, ROSCÁVEL, DN 40 MM (1 1/4"), PARA CIRCUITOS TERMINAIS, INSTALADA EM PAREDE - FORNECIMENTO E INSTALAÇÃO. AF_03/2023</t>
  </si>
  <si>
    <t>15.14</t>
  </si>
  <si>
    <t xml:space="preserve"> 91914 </t>
  </si>
  <si>
    <t>CURVA 90 GRAUS PARA ELETRODUTO, PVC, ROSCÁVEL, DN 25 MM (3/4"), PARA CIRCUITOS TERMINAIS, INSTALADA EM PAREDE - FORNECIMENTO E INSTALAÇÃO. AF_03/2023</t>
  </si>
  <si>
    <t>15.15</t>
  </si>
  <si>
    <t xml:space="preserve"> 91876 </t>
  </si>
  <si>
    <t>LUVA PARA ELETRODUTO, PVC, ROSCÁVEL, DN 32 MM (1"), PARA CIRCUITOS TERMINAIS, INSTALADA EM FORRO - FORNECIMENTO E INSTALAÇÃO. AF_03/2023</t>
  </si>
  <si>
    <t>15.16</t>
  </si>
  <si>
    <t xml:space="preserve"> 91877 </t>
  </si>
  <si>
    <t>LUVA PARA ELETRODUTO, PVC, ROSCÁVEL, DN 40 MM (1 1/4"), PARA CIRCUITOS TERMINAIS, INSTALADA EM FORRO - FORNECIMENTO E INSTALAÇÃO. AF_03/2023</t>
  </si>
  <si>
    <t>15.17</t>
  </si>
  <si>
    <t xml:space="preserve"> 91875 </t>
  </si>
  <si>
    <t>LUVA PARA ELETRODUTO, PVC, ROSCÁVEL, DN 25 MM (3/4"), PARA CIRCUITOS TERMINAIS, INSTALADA EM FORRO - FORNECIMENTO E INSTALAÇÃO. AF_03/2023</t>
  </si>
  <si>
    <t>15.18</t>
  </si>
  <si>
    <t xml:space="preserve"> CPU 462 </t>
  </si>
  <si>
    <t>BUCHA E ARRUELA EM ALUMINIO PARA ELETRODUTO DE 1.1/4" - FORNECIMENTO E INSTALAÇÃO. (REF. ORSE 9925)</t>
  </si>
  <si>
    <t>un</t>
  </si>
  <si>
    <t>15.19</t>
  </si>
  <si>
    <t xml:space="preserve"> 95762 </t>
  </si>
  <si>
    <t>CURVA 90 GRAUS PARA ELETRODUTO, AÇO GALVANIZADO, DN 20 MM (3/4''), APARENTE - FORNECIMENTO E INSTALAÇÃO. AF_01/2026</t>
  </si>
  <si>
    <t>15.20</t>
  </si>
  <si>
    <t xml:space="preserve"> 95766 </t>
  </si>
  <si>
    <t>CURVA 90 GRAUS PARA ELETRODUTO, AÇO GALVANIZADO, DN 32 MM (1 1/4''), APARENTE - FORNECIMENTO E INSTALAÇÃO. AF_01/2026</t>
  </si>
  <si>
    <t>15.21</t>
  </si>
  <si>
    <t xml:space="preserve"> 92695 </t>
  </si>
  <si>
    <t>LUVA, EM FERRO GALVANIZADO, CONEXÃO ROSQUEADA, DN 20 (3/4"), INSTALADO EM RAMAIS E SUB-RAMAIS DE GÁS - FORNECIMENTO E INSTALAÇÃO. AF_01/2026</t>
  </si>
  <si>
    <t>15.22</t>
  </si>
  <si>
    <t xml:space="preserve"> CPU 788 </t>
  </si>
  <si>
    <t>FORNECIMENTO E ASSENTAMENTO DE LUVA DE FERRO GALVANIZADO DE 1 1/4" (REF. ITEM: 937 ORSE 02/2026)</t>
  </si>
  <si>
    <t>15.23</t>
  </si>
  <si>
    <t xml:space="preserve"> CPU 789 </t>
  </si>
  <si>
    <t>UNIDUT CÔNICO EM ALUMÍNIO, PROTEÇÃO ANTI CORROSÃO, Ø1'' – FORNECIMENTO E INSTALAÇÃO (REF. ITEM: 171413 SEDOP 03/2026)</t>
  </si>
  <si>
    <t>15.24</t>
  </si>
  <si>
    <t xml:space="preserve"> CPU 790 </t>
  </si>
  <si>
    <t>UNIDUT CÔNICO EM ALUMÍNIO, PROTEÇÃO ANTI CORROSÃO, Ø3/4'' – FORNECIMENTO E INSTALAÇÃO (REF. ITEM: 171415 SEDOP 03/2026)</t>
  </si>
  <si>
    <t>15.25</t>
  </si>
  <si>
    <t>CONDULETE DE ALUMÍNIO, TIPO X, PARA ELETRODUTO DE AÇO GALVANIZADO DN 25 MM (1''), APARENTE - FORNECIMENTO E INSTALAÇÃO. AF_01/2026</t>
  </si>
  <si>
    <t>15.26</t>
  </si>
  <si>
    <t xml:space="preserve"> 95801 </t>
  </si>
  <si>
    <t>CONDULETE DE ALUMÍNIO, TIPO X, PARA ELETRODUTO DE AÇO GALVANIZADO DN 20 MM (3/4''), APARENTE - FORNECIMENTO E INSTALAÇÃO. AF_01/2026</t>
  </si>
  <si>
    <t>15.27</t>
  </si>
  <si>
    <t xml:space="preserve"> CPU 791 </t>
  </si>
  <si>
    <t>CONDULETE DE ALUMÍNIO, TIPO X, PARA ELETRODUTO DE AÇO GALVANIZADO DN 32 MM (1 1/2''), APARENTE - FORNECIMENTO E INSTALAÇÃO. (REF. ITEM:95803 SINAPI 02/2026)</t>
  </si>
  <si>
    <t>15.28</t>
  </si>
  <si>
    <t xml:space="preserve"> CPU 792 </t>
  </si>
  <si>
    <t>CONDULETE DE ALUMINIO TIPO X, PARA ELETRODUTO 1", SEM TAMPA CEGA – FORNECIMENTO E INSTALAÇÃO (REF. ITEM: 382 ORSE 02/2026)</t>
  </si>
  <si>
    <t>15.29</t>
  </si>
  <si>
    <t xml:space="preserve"> 95791 </t>
  </si>
  <si>
    <t>CONDULETE DE ALUMÍNIO, TIPO LR, PARA ELETRODUTO DE AÇO GALVANIZADO DN 32 MM (1 1/4''), APARENTE - FORNECIMENTO E INSTALAÇÃO. AF_01/2026</t>
  </si>
  <si>
    <t>15.30</t>
  </si>
  <si>
    <t xml:space="preserve"> CPU 794 </t>
  </si>
  <si>
    <t>FORNECIMENTO E INSTALAÇÃO DE CONDULETE DE ALUMÍNIO, TIPO LR, PARA ELETRODUTO DE AÇO GALVANIZADO DN 32 MM (1 1/4''), APARENTE - FORNECIMENTO E INSTALAÇÃO. AF_01/2026 METÁLICA  50 X  50 MM (REF. ITEM: 762 ORSE 02/2026)</t>
  </si>
  <si>
    <t xml:space="preserve">M </t>
  </si>
  <si>
    <t>15.31</t>
  </si>
  <si>
    <t xml:space="preserve"> CPU 795 </t>
  </si>
  <si>
    <t>FORNECIMENTO E INSTALAÇÃO DE ELETROCALHA PERFURADA 100 X 50 MM (REF. ITEM: 762 ORSE 02/2026)</t>
  </si>
  <si>
    <t>15.32</t>
  </si>
  <si>
    <t xml:space="preserve"> CPU 797 </t>
  </si>
  <si>
    <t>BUCHA DE REDUÇÃO EM ALUMÍNIO 1" X 3/4" – FORNECIMENTO E INSTALAÇÃO (REF. ITEM: 383 ORSE 02/2026)</t>
  </si>
  <si>
    <t>15.33</t>
  </si>
  <si>
    <t xml:space="preserve"> 00038091 </t>
  </si>
  <si>
    <t>ESPELHO / PLACA CEGA 4" X 2", PARA INSTALACAO DE TOMADAS E INTERRUPTORES</t>
  </si>
  <si>
    <t>15.34</t>
  </si>
  <si>
    <t>15.35</t>
  </si>
  <si>
    <t xml:space="preserve"> CPU 799 </t>
  </si>
  <si>
    <t>TAMPA CEGA DE ALUMINIO PARA CONDULETE 1" - FORNECIMENTO E INSTALAÇÃO (REF. ITEM:12984 ORSE 02/2026)</t>
  </si>
  <si>
    <t xml:space="preserve">UN  </t>
  </si>
  <si>
    <t>15.36</t>
  </si>
  <si>
    <t xml:space="preserve"> CPU 800 </t>
  </si>
  <si>
    <t>CURVA HORIZONTAL 50 X 50 MM PARA ELETROCALHA METÁLICA, COM ÂNGULO 90°  - FORNECIMENTO E INSTALAÇÃO (REF: 8689 ORSE 02/2026)</t>
  </si>
  <si>
    <t>15.37</t>
  </si>
  <si>
    <t xml:space="preserve"> CPU 801 </t>
  </si>
  <si>
    <t>CURVA HORIZONTAL 100 X 50 MM PARA ELETROCALHA METÁLICA, COM ÂNGULO 90° - FORNECIMENTO E INSTALAÇÃO (REF: 7877 ORSE 02/2026)</t>
  </si>
  <si>
    <t>15.38</t>
  </si>
  <si>
    <t xml:space="preserve"> CPU 594 </t>
  </si>
  <si>
    <t>CURVA VERTICAL 100 X 50 MM PARA ELETROCALHA METÁLICA, COM ÂNGULO 90° – FORNECIMENTO E INSTALAÇÃO (REF. ITEM: 8443 ORSE 12/2025)</t>
  </si>
  <si>
    <t>15.39</t>
  </si>
  <si>
    <t xml:space="preserve"> CPU 802 </t>
  </si>
  <si>
    <t>CURVA VERTICAL 50 X 50 MM PARA ELETROCALHA METÁLICA, COM ÂNGULO 90° (REF: 11287 ORSE 02/2026)</t>
  </si>
  <si>
    <t>15.40</t>
  </si>
  <si>
    <t xml:space="preserve"> CPU 803 </t>
  </si>
  <si>
    <t>TÊ 50 X 50 MM PARA ELETROCALHA METÁLICA  (REF: 8686 ORSE 02/2026)</t>
  </si>
  <si>
    <t>15.41</t>
  </si>
  <si>
    <t xml:space="preserve"> CPU 804 </t>
  </si>
  <si>
    <t>TÊ 100 X 50 MM PARA ELETROCALHA METÁLICA (REF: 8113 ORSE 02/2026)</t>
  </si>
  <si>
    <t>15.42</t>
  </si>
  <si>
    <t xml:space="preserve"> 00044344 </t>
  </si>
  <si>
    <t>EMENDA INTERNA, TIPO U, BASE LISA, PARA ELETROCALHA, EM CHAPA DE ACO GALVANIZADO ESPESSURA #22, 50 X 50 MM (L X A)</t>
  </si>
  <si>
    <t>15.43</t>
  </si>
  <si>
    <t xml:space="preserve"> 00044336 </t>
  </si>
  <si>
    <t>EMENDA INTERNA, TIPO U, BASE LISA, PARA ELETROCALHA, EM CHAPA DE ACO GALVANIZADO ESPESSURA #22, 100 X 50 MM (L X A)</t>
  </si>
  <si>
    <t>15.44</t>
  </si>
  <si>
    <t xml:space="preserve"> CPU 805 </t>
  </si>
  <si>
    <t>FLANGE DE LIGAÇÃO 100X50MM PARA ELETROCALHA METÁLICA (REF: 9533 ORSE 02/2026)</t>
  </si>
  <si>
    <t>15.45</t>
  </si>
  <si>
    <t xml:space="preserve"> 00037591 </t>
  </si>
  <si>
    <t>SUPORTE MAO-FRANCESA EM ACO, ABAS IGUAIS 40 CM, CAPACIDADE MINIMA 70 KG, BRANCO</t>
  </si>
  <si>
    <t>15.46</t>
  </si>
  <si>
    <t xml:space="preserve"> CPU 806 </t>
  </si>
  <si>
    <t>TERMINAL 50 X 50 MM PARA ELETROCALHA METALICA (REF.: 726 ORSE 02/2026)</t>
  </si>
  <si>
    <t>15.47</t>
  </si>
  <si>
    <t xml:space="preserve"> 00043966 </t>
  </si>
  <si>
    <t>REDUCAO CONCENTRICA PARA ELETROCALHA, PERFURADA, EM CHAPA DE ACO GALVANIZADO ESPESSURA #22, (100 X 75 MM) X 50 MM (L X A), SEM VIROLA, SEM TAMPA</t>
  </si>
  <si>
    <t>15.48</t>
  </si>
  <si>
    <t xml:space="preserve"> 91939 </t>
  </si>
  <si>
    <t>CAIXA RETANGULAR 4" X 2" ALTA (2,00 M DO PISO), PVC, INSTALADA EM PAREDE - FORNECIMENTO E INSTALAÇÃO. AF_03/2023</t>
  </si>
  <si>
    <t>15.49</t>
  </si>
  <si>
    <t xml:space="preserve"> 91941 </t>
  </si>
  <si>
    <t>CAIXA RETANGULAR 4" X 2" BAIXA (0,30 M DO PISO), PVC, INSTALADA EM PAREDE - FORNECIMENTO E INSTALAÇÃO. AF_03/2023</t>
  </si>
  <si>
    <t>15.50</t>
  </si>
  <si>
    <t xml:space="preserve"> 91944 </t>
  </si>
  <si>
    <t>CAIXA RETANGULAR 4" X 4" BAIXA (0,30 M DO PISO), PVC, INSTALADA EM PAREDE - FORNECIMENTO E INSTALAÇÃO. AF_03/2023</t>
  </si>
  <si>
    <t>15.51</t>
  </si>
  <si>
    <t xml:space="preserve"> 00038083 </t>
  </si>
  <si>
    <t>TOMADA RJ45, 8 FIOS, CAT 5E, CONJUNTO MONTADO PARA EMBUTIR 4" X 2" (PLACA + SUPORTE + MODULO)</t>
  </si>
  <si>
    <t>15.52</t>
  </si>
  <si>
    <t xml:space="preserve"> 00038095 </t>
  </si>
  <si>
    <t>ESPELHO / PLACA CEGA 4" X 4", PARA INSTALACAO DE TOMADAS E INTERRUPTORES</t>
  </si>
  <si>
    <t>15.53</t>
  </si>
  <si>
    <t xml:space="preserve"> CPU 492 </t>
  </si>
  <si>
    <t>CAIXA ENTERRADA ELÉTRICA RETANGULAR, EM CONCRETO PRÉ-MOLDADO, FUNDO COM BRITA, DIMENSÕES INTERNAS: 0,3X0,3X0,4 M. (REF. SINAPI 97881)</t>
  </si>
  <si>
    <t>15.54</t>
  </si>
  <si>
    <t xml:space="preserve"> CPU 807 </t>
  </si>
  <si>
    <t>ARRUELA LISA DE AÇO GALVANIZADA DE Ø 1/4" - FORNECIMENTO E INSTALAÇÃO (REF. ITEM: 9816 ORSE 02/2026)</t>
  </si>
  <si>
    <t>15.55</t>
  </si>
  <si>
    <t xml:space="preserve"> CPU 808 </t>
  </si>
  <si>
    <t>ARRUELA LISA DE AÇO GALVANIZADA DE Ø 3/8" - FORNECIMENTO E INSTALAÇÃO (REF. ITEM: 12506 ORSE 02/2026)</t>
  </si>
  <si>
    <t>15.56</t>
  </si>
  <si>
    <t xml:space="preserve"> CPU 568 </t>
  </si>
  <si>
    <t>CHUMBADOR DE EXPANSÃO, ROSCA Ø1/4'', DE AÇO GALVANIZADO, TIPO CB – FORNECIMENTO E INSTALAÇÃO. (REF. ITEM: 744 ORSE 12/2025)</t>
  </si>
  <si>
    <t>15.57</t>
  </si>
  <si>
    <t xml:space="preserve"> CPU 569 </t>
  </si>
  <si>
    <t>CHUMBADOR DE EXPANSÃO, ROSCA Ø3/8'', DE AÇO GALVANIZADO, TIPO CB – FORNECIMENTO E INSTALAÇÃO.  (REF. ITEM: 744 ORSE 12/2025)</t>
  </si>
  <si>
    <t>15.58</t>
  </si>
  <si>
    <t xml:space="preserve"> CPU 809 </t>
  </si>
  <si>
    <t>PORCA SEXTAVADA, ROSCA Ø1/4", DE AÇO GALVANIZADO – FORNECIMENTO E INSTALAÇÃO. (REF.: 9832 ORSE 02/2026)</t>
  </si>
  <si>
    <t>15.59</t>
  </si>
  <si>
    <t xml:space="preserve"> CPU 810 </t>
  </si>
  <si>
    <t>PORCA SEXTAVADA, ROSCA Ø3/8", DE AÇO GALVANIZADO – FORNECIMENTO E INSTALAÇÃO. (REF.: 9832 ORSE 02/2026)</t>
  </si>
  <si>
    <t>15.60</t>
  </si>
  <si>
    <t xml:space="preserve"> CPU 811 </t>
  </si>
  <si>
    <t>VERGALHÃO ROSCA TOTAL, EM AÇO GALVANIZADO, 3/8" - FORNECIMENTO E INSTALAÇÃO (REF.: 424 ORSE 02/2026)</t>
  </si>
  <si>
    <t>15.61</t>
  </si>
  <si>
    <t xml:space="preserve"> CPU 812 </t>
  </si>
  <si>
    <t>VERGALHÃO ROSCA TOTAL, EM AÇO GALVANIZADO, 1/4" - FORNECIMENTO E INSTALAÇÃO (REF. ITEM: 12545 ORSE 02/2026)</t>
  </si>
  <si>
    <t>15.62</t>
  </si>
  <si>
    <t xml:space="preserve"> CPU 813 </t>
  </si>
  <si>
    <t>PARAFUSO CABEÇA LENTILHA AUTO-TRAVANTE 1/4" X 3/4", BICROMATIZADA – FORNECIMENTO E INSTALAÇÃO (REF. ITEM: 12494 ORSE 02/2026)</t>
  </si>
  <si>
    <t>15.63</t>
  </si>
  <si>
    <t xml:space="preserve"> 00039028 </t>
  </si>
  <si>
    <t>PERFILADO PERFURADO SIMPLES 38 X 38 MM, CHAPA 22</t>
  </si>
  <si>
    <t>15.64</t>
  </si>
  <si>
    <t xml:space="preserve"> 00011976 </t>
  </si>
  <si>
    <t>CHUMBADOR DE ACO ZINCADO, DIAMETRO 1/4" COM PARAFUSO 1/4" X 40 MM</t>
  </si>
  <si>
    <t>15.65</t>
  </si>
  <si>
    <t xml:space="preserve"> 98297 </t>
  </si>
  <si>
    <t>CABO ELETRÔNICO CATEGORIA 6, INSTALADO EM EDIFICAÇÃO INSTITUCIONAL - FORNECIMENTO E INSTALAÇÃO. AF_08/2025</t>
  </si>
  <si>
    <t>15.66</t>
  </si>
  <si>
    <t xml:space="preserve"> CPU 814 </t>
  </si>
  <si>
    <t>CABO DE FIBRA OPTICA 2 FIBRAS, PADRAO MONOMODO - FORNECIMENTO E INSTALAÇÃO.  (REF. ITEM: 98297 SINAPI 02/2026)</t>
  </si>
  <si>
    <t>16.0</t>
  </si>
  <si>
    <t>CLIMATIZAÇÃO</t>
  </si>
  <si>
    <t>16.1</t>
  </si>
  <si>
    <t xml:space="preserve"> CPU 822 </t>
  </si>
  <si>
    <t>REGULADOR DE VAZAO DE AR 150x150 RVA (REF. SICFLUX OU EQUIVALENTE TÉCNICO) - FORNECIMENTO E INSTALAÇÃO (REF. ITEM: 070550 SBC 03/2026)</t>
  </si>
  <si>
    <t>16.2</t>
  </si>
  <si>
    <t xml:space="preserve"> CPU 823 </t>
  </si>
  <si>
    <t>REGULADOR DE VAZAO DE AR 100x100 RVA (REF. SICFLUX OU EQUIVALENTE TÉCNICO) - FORNECIMENTO E INSTALAÇÃO (REF. ITEM: 070591 SBC 03/2026)</t>
  </si>
  <si>
    <t>16.3</t>
  </si>
  <si>
    <t xml:space="preserve"> CPU 824 </t>
  </si>
  <si>
    <t>CAIXA DE FILTRAGEM - FILBOX 150MM, G4 - FORNECIMENTO E INSTALAÇÃO (REF. ITEM: 070347 SBC 02/2020)</t>
  </si>
  <si>
    <t>16.4</t>
  </si>
  <si>
    <t xml:space="preserve"> CPU 825 </t>
  </si>
  <si>
    <t>CAIXA DE FILTRAGEM - FILBOX 200MM, G4 - FORNECIMENTO E INSTALAÇÃO (REF. ITEM: 070348 SBC 02/2020)</t>
  </si>
  <si>
    <t>16.5</t>
  </si>
  <si>
    <t xml:space="preserve"> CPU 830 </t>
  </si>
  <si>
    <t>GRELHA DE INSUFLAMENTO/RETORNO, EM ALUMÍNIO DE 0,50 M2 À 0,64 M2 - FORNECIMENTO E MONTAGEM (REF. ITEM: C3875 SEINFRA 028)</t>
  </si>
  <si>
    <t>16.6</t>
  </si>
  <si>
    <t xml:space="preserve"> CPU 831 </t>
  </si>
  <si>
    <t>GRELHA DE INSUFLAMENTO/RETORNO, EM ALUMÍNIO ATÉ 0,25 M2 - FORNECIMENTO E MONTAGEM (REF. ITEM: C3873 SEINFRA 028)</t>
  </si>
  <si>
    <t>16.7</t>
  </si>
  <si>
    <t xml:space="preserve"> CPU 846 </t>
  </si>
  <si>
    <t>VENEZIANA COM TELA DE PROTEÇÃO PARA CLIMATIZAÇÃO – FORNECIMENTO E INSTALAÇÃO (REF. ITEM: 61.10.582 CPOS/CDHU 01/2026)</t>
  </si>
  <si>
    <t>16.8</t>
  </si>
  <si>
    <t>INSUMO 01</t>
  </si>
  <si>
    <t>INSUMO - PNCP</t>
  </si>
  <si>
    <t>REFNET - CONEXÃO DE COBRE – RAMIFICAÇÕES</t>
  </si>
  <si>
    <t>16.9</t>
  </si>
  <si>
    <t xml:space="preserve"> CPU 844 </t>
  </si>
  <si>
    <t>UNIDADE CONDENSADORA VRF,16 HP, QUENTE/FRIO, 220/380V - FORNECIMENTO. (REF. ITEM; 18.030.0024-0 EMOP 03/2026)</t>
  </si>
  <si>
    <t>16.10</t>
  </si>
  <si>
    <t xml:space="preserve"> CPU 845 </t>
  </si>
  <si>
    <t>UNIDADE CONDENSADORA VRF, 20 HP, QUENTE/FRIO, 220/380V - FORNECIMENTO (REF. ITEM: 18.030.0026-0 EMOP 03/2026)</t>
  </si>
  <si>
    <t>16.11</t>
  </si>
  <si>
    <t>INSUMO 02</t>
  </si>
  <si>
    <t>FORNECIMENTO DE UNIDADE EVAPORADORA VRF HI WALL COM CICLO QUENTE/FRIO - 1,0 HP</t>
  </si>
  <si>
    <t>16.12</t>
  </si>
  <si>
    <t>INSUMO 03</t>
  </si>
  <si>
    <t>FORNECIMENTO DE UNIDADE EVAPORADORA VRF HI WALL COM CICLO QUENTE/FRIO - 1,3 HP</t>
  </si>
  <si>
    <t>16.13</t>
  </si>
  <si>
    <t>INSUMO 04</t>
  </si>
  <si>
    <t>FORNECIMENTO DE UNIDADE EVAPORADORA VRF HI WALL COM CICLO QUENTE/FRIO - 1,6 HP</t>
  </si>
  <si>
    <t>16.14</t>
  </si>
  <si>
    <t>INSUMO 09</t>
  </si>
  <si>
    <t>FORNECIMENTO DE UNIDADE EVAPORADORA DO TIPO VRF MODELO HIGHWALL. CAPACIDADE 2,0HP</t>
  </si>
  <si>
    <t>16.15</t>
  </si>
  <si>
    <t>INSUMO 10</t>
  </si>
  <si>
    <t>FORNECIMENTO DE UNIDADE EVAPORADORA DO TIPO VRF MODELO CASSETE 4 VIAS. CAPACIDADE 5,0HP</t>
  </si>
  <si>
    <t>16.16</t>
  </si>
  <si>
    <t>INSUMO 11</t>
  </si>
  <si>
    <t>FORNECIMENTO DE UNIDADE EVAPORADORA VRF MODELO PISO TETO. CAPACIDADE 3,8HP</t>
  </si>
  <si>
    <t>16.17</t>
  </si>
  <si>
    <t>INSUMO 12</t>
  </si>
  <si>
    <t>FORNECIMENTO DE EVAPORADORA TIPO VRV/VRF CASSETE 4 VIAS 38.000 BTU/H COM DIFUSÃO 360 GRAUS COM CONTROLE REMOTO MÓVEL. REF.: DAIKIN FXFQ100AVM</t>
  </si>
  <si>
    <t>16.18</t>
  </si>
  <si>
    <t>INSUMO 13</t>
  </si>
  <si>
    <t>FORNECIMENTO DE EVAPORADORA TIPO VRV/VRF CASSETE 4 VIAS 48.000 BTU/H COM DIFUSÃO 360 GRAUS COM CONTROLE REMOTO MÓVEL. REF.: DAIKIN FXFQ125AVM</t>
  </si>
  <si>
    <t>16.19</t>
  </si>
  <si>
    <t xml:space="preserve"> CPU 866 </t>
  </si>
  <si>
    <t>EVAPORADORA, AR CONDICIONADO DUTADO - QUENTE/FRIO (REF. ITEM: 070919 SBC 03/2026)</t>
  </si>
  <si>
    <t>16.20</t>
  </si>
  <si>
    <t>COTAÇÃO 02</t>
  </si>
  <si>
    <t>EXAUSTOR AXIAL, VAZÃO MAX. 552M3/H - MODELO DE REFERÊNCIA MAXX150 OU SIMILAR</t>
  </si>
  <si>
    <t>16.21</t>
  </si>
  <si>
    <t>COTAÇÃO 03</t>
  </si>
  <si>
    <t>EXAUSTOR AXIAL, VAZÃO MAX. 1040M3/H - MODELO DE REFERÊNCIA MAXX200 OU SIMILAR</t>
  </si>
  <si>
    <t>16.22</t>
  </si>
  <si>
    <t xml:space="preserve"> CPU 850 </t>
  </si>
  <si>
    <t>INSTALAÇÃO DE DUTO PARA AR CONDICIONADO EM CHAPA GALVANIZADA BITOLA 24 - COM ISOLAMENTO DE MANTA FIXADA NA CHAPA COM FITA PLÁSTICA, INCLUSO FABRICAÇÃO. (REF. ITEM: 98403 SINAPI 03/2026)</t>
  </si>
  <si>
    <t>16.23</t>
  </si>
  <si>
    <t xml:space="preserve"> CPU 853 </t>
  </si>
  <si>
    <t>DUTO FLEXÍVEL ALUMINIZADO, SEÇÃO CIRCULAR DE 10CM (4’) – FORNECIMENTO E INSTALAÇÃO (REF. ITEM: 61.10.300 CPOS/CDHU 04/2026)</t>
  </si>
  <si>
    <t>16.24</t>
  </si>
  <si>
    <t xml:space="preserve"> CPU 854 </t>
  </si>
  <si>
    <t>DUTO FLEXÍVEL ALUMINIZADO, SEÇÃO CIRCULAR DE 15CM (6´) – FORNECIMENTO E INSTALAÇÃO (REF. ITEM: 61.10.310 CPOS/CDHU 04/2026)</t>
  </si>
  <si>
    <t>16.25</t>
  </si>
  <si>
    <t xml:space="preserve"> CPU 856 </t>
  </si>
  <si>
    <t>INSTALAÇÃO DE  CURVA, REDUÇÃO, COTOVELO, JUNÇÃO OU TÊ  DE DUTO PARA AR CONDICIONADO EM CHAPA GALVANIZADA BITOLA 24 - COM ISOLAMENTO DE MANTA FIXADA NA CHAPA COM FITA PLÁSTICA, INCLUSO FABRICAÇÃO. (REF. ITEM: 98359 SINAPI 03/2026)</t>
  </si>
  <si>
    <t>16.26</t>
  </si>
  <si>
    <t>INSUMO 05</t>
  </si>
  <si>
    <t>VÁLVULA DE REFRIGERAÇÃO: Ø5/8'</t>
  </si>
  <si>
    <t>16.27</t>
  </si>
  <si>
    <t>INSUMO 06</t>
  </si>
  <si>
    <t>VÁLVULA DE REFRIGERAÇÃO: Ø1/2'</t>
  </si>
  <si>
    <t>16.28</t>
  </si>
  <si>
    <t>INSUMO 07</t>
  </si>
  <si>
    <t>VÁLVULA DE REFRIGERAÇÃO: Ø3/8'</t>
  </si>
  <si>
    <t>16.29</t>
  </si>
  <si>
    <t>INSUMO 08</t>
  </si>
  <si>
    <t>VÁLVULA DE REFRIGERAÇÃO Ø1/4'</t>
  </si>
  <si>
    <t>16.30</t>
  </si>
  <si>
    <t xml:space="preserve"> 97327 </t>
  </si>
  <si>
    <t>TUBO EM COBRE FLEXÍVEL, DN 1/4", COM ISOLAMENTO, INSTALADO EM RAMAL DE ALIMENTAÇÃO DE AR-CONDICIONADO - FORNECIMENTO E INSTALAÇÃO. AF_07/2025</t>
  </si>
  <si>
    <t>16.31</t>
  </si>
  <si>
    <t xml:space="preserve"> 97328 </t>
  </si>
  <si>
    <t>TUBO EM COBRE FLEXÍVEL, DN 3/8", COM ISOLAMENTO, INSTALADO EM RAMAL DE ALIMENTAÇÃO DE AR-CONDICIONADO - FORNECIMENTO E INSTALAÇÃO. AF_07/2025</t>
  </si>
  <si>
    <t>16.32</t>
  </si>
  <si>
    <t xml:space="preserve"> 97329 </t>
  </si>
  <si>
    <t>TUBO EM COBRE FLEXÍVEL, DN 1/2", COM ISOLAMENTO, INSTALADO EM RAMAL DE ALIMENTAÇÃO DE AR-CONDICIONADO - FORNECIMENTO E INSTALAÇÃO. AF_07/2025</t>
  </si>
  <si>
    <t>16.33</t>
  </si>
  <si>
    <t xml:space="preserve"> 97330 </t>
  </si>
  <si>
    <t>TUBO EM COBRE FLEXÍVEL, DN 5/8", COM ISOLAMENTO, INSTALADO EM RAMAL DE ALIMENTAÇÃO DE AR-CONDICIONADO - FORNECIMENTO E INSTALAÇÃO. AF_07/2025</t>
  </si>
  <si>
    <t>16.34</t>
  </si>
  <si>
    <t xml:space="preserve"> 106034 </t>
  </si>
  <si>
    <t>TUBO EM COBRE FLEXÍVEL, DN 3/4", COM ISOLAMENTO, INSTALADO EM RAMAL DE ALIMENTAÇÃO DE AR-CONDICIONADO - FORNECIMENTO E INSTALAÇÃO. AF_07/2025</t>
  </si>
  <si>
    <t>16.35</t>
  </si>
  <si>
    <t xml:space="preserve"> CPU 857 </t>
  </si>
  <si>
    <t>TUBO EM COBRE , DN 3/4", CLASSE A, INSTALADO EM SISTEMA DE GÁS - FORNECIMENTO E INSTALAÇÃO. (REF. ITEM: 106034 SINAPI 03/2026)</t>
  </si>
  <si>
    <t>16.36</t>
  </si>
  <si>
    <t xml:space="preserve"> CPU 858 </t>
  </si>
  <si>
    <t>TUBO EM COBRE, DN 1/2", CLASSE A, INSTALADO EM SISTEMA DE GÁS - FORNECIMENTO E INSTALAÇÃO. (REF. ITEM: 97329 SINAPI 03/2026)</t>
  </si>
  <si>
    <t>16.37</t>
  </si>
  <si>
    <t xml:space="preserve"> CPU 859 </t>
  </si>
  <si>
    <t>TUBO EM COBRE, DN 1 1/8"", CLASSE A, INSTALADO EM SISTEMA DE GÁS - FORNECIMENTO E INSTALAÇÃO. (REF. ITEM: 106036 SINAPI 03/2026)</t>
  </si>
  <si>
    <t>16.38</t>
  </si>
  <si>
    <t xml:space="preserve"> CPU 860 </t>
  </si>
  <si>
    <t>TUBO EM COBRE, DN 1 3/8"", CLASSE A, INSTALADO EM SISTEMA DE GÁS - FORNECIMENTO E INSTALAÇÃO. (REF. ITEM: 106037 SINAPI 03/2026)</t>
  </si>
  <si>
    <t>16.39</t>
  </si>
  <si>
    <t xml:space="preserve"> CPU 861 </t>
  </si>
  <si>
    <t>TUBO EM COBRE, DN 1 5/8"", CLASSE A, INSTALADO EM SISTEMA DE GÁS - FORNECIMENTO E INSTALAÇÃO. (REF. ITEM: 106037 SINAPI 03/2026)</t>
  </si>
  <si>
    <t>16.40</t>
  </si>
  <si>
    <t xml:space="preserve"> CPU 862 </t>
  </si>
  <si>
    <t>TUBO EM COBRE, DN 7/8", CLASSE A, INSTALADO EM SISTEMA DE GÁS - FORNECIMENTO E INSTALAÇÃO. (REF. ITEM: 106035 SINAPI 03/2026)</t>
  </si>
  <si>
    <t>16.41</t>
  </si>
  <si>
    <t xml:space="preserve"> CPU 863 </t>
  </si>
  <si>
    <t>TUBO EM COBRE, DN 5/8", CLASSE A, INSTALADO EM SISTEMA DE GÁS - FORNECIMENTO E INSTALAÇÃO. (REF. ITEM: 97330 SINAPI 03/2026)</t>
  </si>
  <si>
    <t>17.0</t>
  </si>
  <si>
    <t xml:space="preserve">PCI </t>
  </si>
  <si>
    <t>17.1</t>
  </si>
  <si>
    <t>CPU 675</t>
  </si>
  <si>
    <t>BLOCO AUTÔNOMO DE ILUMINAÇÃO DE EMERGÊNCIA COM DOIS REFLETORES - FORNECIMENTO E INSTALAÇÃO. (REF. ITEM: 105555 SINAPI 02/2026)</t>
  </si>
  <si>
    <t>17.2</t>
  </si>
  <si>
    <t>EXTINTOR DE INCÊNDIO PORTÁTIL COM CARGA DE PQS DE 6 KG, CLASSE BC - FORNECIMENTO E INSTALAÇÃO. AF_10/2020_PE</t>
  </si>
  <si>
    <t>17.3</t>
  </si>
  <si>
    <t>PLACA DE SINALIZACAO DE SEGURANCA CONTRA INCENDIO, FOTOLUMINESCENTE, RETANGULAR, *13 X 26* CM, EM PVC *2* MM ANTI-CHAMAS (SIMBOLOS, CORES E PICTOGRAMAS CONFORME NBR 16820)</t>
  </si>
  <si>
    <t>18.0</t>
  </si>
  <si>
    <t>SERVIÇOS FINAIS</t>
  </si>
  <si>
    <t>18.1</t>
  </si>
  <si>
    <t>CPU 870</t>
  </si>
  <si>
    <t xml:space="preserve">	LIMPEZA FINAL DA OBRA (REF. ITEM: 2450 ORSE 02/2026)</t>
  </si>
  <si>
    <t>19.0</t>
  </si>
  <si>
    <t>ADMINISTRAÇÃO LOCAL</t>
  </si>
  <si>
    <t>19.1</t>
  </si>
  <si>
    <t>CPU 872</t>
  </si>
  <si>
    <t>ADMINISTRAÇÃO LOCAL DE OBRA</t>
  </si>
  <si>
    <t>Total Geral</t>
  </si>
  <si>
    <t>Garanhuns, PE</t>
  </si>
  <si>
    <t>Local</t>
  </si>
  <si>
    <t>Responsável Técnico</t>
  </si>
  <si>
    <t>Nome:</t>
  </si>
  <si>
    <t>Nayara Santos</t>
  </si>
  <si>
    <t>CREA/CAU:</t>
  </si>
  <si>
    <t>1817410997PE</t>
  </si>
  <si>
    <t>Data</t>
  </si>
  <si>
    <t>CABO DE COBRE FLEXÍVEL ISOLADO, 1,5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</si>
  <si>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</si>
  <si>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</si>
  <si>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</si>
  <si>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CABO DE COBRE FLEXÍVEL ISOLADO, 10 MM², ANTI-CHAMA 450/750 V, PARA CIRCUITOS TERMINAIS - FORNECIMENTO E INSTALAÇÃO. AF_03/2023</t>
  </si>
  <si>
    <t>CABO DE COBRE FLEXÍVEL ISOLADO, 16 MM², ANTI-CHAMA 450/750 V, PARA CIRCUITOS TERMINAIS - FORNECIMENTO E INSTALAÇÃO. AF_03/2023</t>
  </si>
  <si>
    <t>CABO DE COBRE FLEXÍVEL ISOLADO, 25 MM², ANTI-CHAMA 0,6/1,0 KV, PARA REDE ENTERRADA DE DISTRIBUIÇÃO DE ENERGIA ELÉTRICA - FORNECIMENTO E INSTALAÇÃO. AF_12/2021</t>
  </si>
  <si>
    <t>CABO DE COBRE FLEXÍVEL ISOLADO, 35 MM², ANTI-CHAMA 0,6/1,0 KV, PARA REDE ENTERRADA DE DISTRIBUIÇÃO DE ENERGIA ELÉTRICA - FORNECIMENTO E INSTALAÇÃO. AF_12/2021</t>
  </si>
  <si>
    <t>11.1.72</t>
  </si>
  <si>
    <t>11.1.73</t>
  </si>
  <si>
    <t>11.1.74</t>
  </si>
  <si>
    <t>11.1.75</t>
  </si>
  <si>
    <t>11.1.76</t>
  </si>
  <si>
    <t>11.1.77</t>
  </si>
  <si>
    <t>11.1.78</t>
  </si>
  <si>
    <t>11.1.79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</si>
</sst>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&quot;R$&quot;\ #,##0.00"/>
    <numFmt numFmtId="166" formatCode="#,##0.000\ %"/>
    <numFmt numFmtId="167" formatCode="#,##0.00\ %"/>
    <numFmt numFmtId="168" formatCode="_-&quot;R$&quot;* #,##0.00_-;\-&quot;R$&quot;* #,##0.00_-;_-&quot;R$&quot;* &quot;-&quot;??_-;_-@_-"/>
    <numFmt numFmtId="169" formatCode="General;General"/>
    <numFmt numFmtId="170" formatCode="[$-F800]dddd\,\ mmmm\ dd\,\ 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name val="Arial"/>
      <family val="2"/>
    </font>
    <font>
      <b/>
      <sz val="14"/>
      <name val="Arial"/>
      <family val="1"/>
    </font>
    <font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1"/>
    </font>
    <font>
      <sz val="10"/>
      <color rgb="FF000000"/>
      <name val="Arial"/>
      <family val="2"/>
    </font>
    <font>
      <b/>
      <sz val="10"/>
      <name val="Arial"/>
      <family val="1"/>
    </font>
    <font>
      <sz val="10"/>
      <name val="Arial"/>
      <family val="1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1"/>
      <name val="Rawline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EF2EC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" fillId="0" borderId="0"/>
    <xf numFmtId="0" fontId="15" fillId="0" borderId="0"/>
  </cellStyleXfs>
  <cellXfs count="131">
    <xf numFmtId="0" fontId="0" fillId="0" borderId="0" xfId="0"/>
    <xf numFmtId="0" fontId="2" fillId="2" borderId="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2" fontId="2" fillId="2" borderId="7" xfId="0" applyNumberFormat="1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right" vertical="center" wrapText="1"/>
    </xf>
    <xf numFmtId="164" fontId="0" fillId="0" borderId="15" xfId="1" applyNumberFormat="1" applyFont="1" applyBorder="1"/>
    <xf numFmtId="10" fontId="0" fillId="0" borderId="0" xfId="2" applyNumberFormat="1" applyFont="1"/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2" fontId="6" fillId="3" borderId="7" xfId="0" applyNumberFormat="1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left" vertical="top" wrapText="1"/>
    </xf>
    <xf numFmtId="165" fontId="6" fillId="3" borderId="7" xfId="0" applyNumberFormat="1" applyFont="1" applyFill="1" applyBorder="1" applyAlignment="1">
      <alignment horizontal="right" vertical="center" wrapText="1"/>
    </xf>
    <xf numFmtId="166" fontId="7" fillId="3" borderId="14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164" fontId="0" fillId="0" borderId="0" xfId="1" applyNumberFormat="1" applyFont="1" applyBorder="1"/>
    <xf numFmtId="0" fontId="8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right" vertical="center" wrapText="1"/>
    </xf>
    <xf numFmtId="4" fontId="8" fillId="0" borderId="7" xfId="0" applyNumberFormat="1" applyFont="1" applyBorder="1" applyAlignment="1">
      <alignment horizontal="right" vertical="center" wrapText="1"/>
    </xf>
    <xf numFmtId="166" fontId="8" fillId="0" borderId="14" xfId="0" applyNumberFormat="1" applyFont="1" applyBorder="1" applyAlignment="1">
      <alignment vertical="center" wrapText="1"/>
    </xf>
    <xf numFmtId="167" fontId="0" fillId="0" borderId="0" xfId="0" applyNumberFormat="1"/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horizontal="center" vertical="center" wrapText="1"/>
    </xf>
    <xf numFmtId="2" fontId="8" fillId="4" borderId="7" xfId="0" applyNumberFormat="1" applyFont="1" applyFill="1" applyBorder="1" applyAlignment="1">
      <alignment horizontal="right" vertical="center" wrapText="1"/>
    </xf>
    <xf numFmtId="4" fontId="8" fillId="4" borderId="7" xfId="0" applyNumberFormat="1" applyFont="1" applyFill="1" applyBorder="1" applyAlignment="1">
      <alignment horizontal="right" vertical="center" wrapText="1"/>
    </xf>
    <xf numFmtId="166" fontId="8" fillId="4" borderId="14" xfId="0" applyNumberFormat="1" applyFont="1" applyFill="1" applyBorder="1" applyAlignment="1">
      <alignment vertical="center" wrapText="1"/>
    </xf>
    <xf numFmtId="0" fontId="9" fillId="4" borderId="7" xfId="0" quotePrefix="1" applyFont="1" applyFill="1" applyBorder="1" applyAlignment="1">
      <alignment vertical="center" wrapText="1"/>
    </xf>
    <xf numFmtId="0" fontId="9" fillId="0" borderId="7" xfId="0" quotePrefix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3" borderId="7" xfId="0" quotePrefix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8" fillId="0" borderId="7" xfId="0" quotePrefix="1" applyFont="1" applyBorder="1" applyAlignment="1">
      <alignment horizontal="center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righ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vertical="center" wrapText="1"/>
    </xf>
    <xf numFmtId="2" fontId="3" fillId="4" borderId="7" xfId="0" applyNumberFormat="1" applyFont="1" applyFill="1" applyBorder="1" applyAlignment="1">
      <alignment horizontal="right" vertical="center" wrapText="1"/>
    </xf>
    <xf numFmtId="4" fontId="3" fillId="4" borderId="7" xfId="0" applyNumberFormat="1" applyFont="1" applyFill="1" applyBorder="1" applyAlignment="1">
      <alignment horizontal="right" vertical="center" wrapText="1"/>
    </xf>
    <xf numFmtId="166" fontId="3" fillId="4" borderId="14" xfId="0" applyNumberFormat="1" applyFont="1" applyFill="1" applyBorder="1" applyAlignment="1">
      <alignment vertical="center" wrapText="1"/>
    </xf>
    <xf numFmtId="167" fontId="8" fillId="0" borderId="14" xfId="0" quotePrefix="1" applyNumberFormat="1" applyFont="1" applyBorder="1" applyAlignment="1">
      <alignment vertical="center" wrapText="1"/>
    </xf>
    <xf numFmtId="0" fontId="0" fillId="0" borderId="0" xfId="0" quotePrefix="1"/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10" fontId="4" fillId="3" borderId="14" xfId="2" applyNumberFormat="1" applyFont="1" applyFill="1" applyBorder="1" applyAlignment="1">
      <alignment vertical="top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top" wrapText="1"/>
    </xf>
    <xf numFmtId="2" fontId="10" fillId="2" borderId="0" xfId="0" applyNumberFormat="1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7" xfId="0" applyFont="1" applyFill="1" applyBorder="1" applyAlignment="1">
      <alignment horizontal="center" vertical="top" wrapText="1"/>
    </xf>
    <xf numFmtId="4" fontId="0" fillId="0" borderId="0" xfId="0" applyNumberFormat="1"/>
    <xf numFmtId="0" fontId="10" fillId="0" borderId="16" xfId="0" applyFont="1" applyBorder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168" fontId="4" fillId="0" borderId="0" xfId="3" applyFont="1" applyFill="1" applyBorder="1" applyAlignment="1">
      <alignment horizontal="center" vertical="top" wrapText="1"/>
    </xf>
    <xf numFmtId="167" fontId="4" fillId="0" borderId="17" xfId="3" applyNumberFormat="1" applyFont="1" applyFill="1" applyBorder="1" applyAlignment="1">
      <alignment horizontal="right" vertical="top" wrapText="1"/>
    </xf>
    <xf numFmtId="44" fontId="0" fillId="0" borderId="0" xfId="0" applyNumberFormat="1"/>
    <xf numFmtId="0" fontId="13" fillId="0" borderId="20" xfId="4" applyFont="1" applyBorder="1" applyAlignment="1">
      <alignment vertical="center"/>
    </xf>
    <xf numFmtId="0" fontId="14" fillId="0" borderId="20" xfId="4" applyFont="1" applyBorder="1" applyAlignment="1">
      <alignment vertical="center"/>
    </xf>
    <xf numFmtId="0" fontId="13" fillId="0" borderId="16" xfId="0" applyFont="1" applyBorder="1"/>
    <xf numFmtId="0" fontId="12" fillId="0" borderId="0" xfId="0" applyFont="1"/>
    <xf numFmtId="0" fontId="12" fillId="0" borderId="0" xfId="4" applyFont="1" applyAlignment="1">
      <alignment vertical="center"/>
    </xf>
    <xf numFmtId="0" fontId="0" fillId="0" borderId="0" xfId="4" applyFont="1" applyAlignment="1">
      <alignment vertical="center"/>
    </xf>
    <xf numFmtId="0" fontId="12" fillId="0" borderId="16" xfId="0" applyFont="1" applyBorder="1"/>
    <xf numFmtId="0" fontId="13" fillId="0" borderId="0" xfId="5" applyFont="1" applyAlignment="1">
      <alignment horizontal="left" vertical="top"/>
    </xf>
    <xf numFmtId="0" fontId="12" fillId="0" borderId="0" xfId="4" applyFont="1" applyAlignment="1">
      <alignment vertical="top"/>
    </xf>
    <xf numFmtId="169" fontId="0" fillId="0" borderId="0" xfId="4" applyNumberFormat="1" applyFont="1"/>
    <xf numFmtId="0" fontId="13" fillId="0" borderId="21" xfId="0" applyFont="1" applyBorder="1"/>
    <xf numFmtId="0" fontId="12" fillId="0" borderId="22" xfId="0" applyFont="1" applyBorder="1"/>
    <xf numFmtId="0" fontId="11" fillId="0" borderId="20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right" vertical="top" wrapText="1"/>
    </xf>
    <xf numFmtId="0" fontId="13" fillId="0" borderId="20" xfId="5" applyFont="1" applyBorder="1" applyAlignment="1">
      <alignment horizontal="left" vertical="top"/>
    </xf>
    <xf numFmtId="0" fontId="12" fillId="0" borderId="20" xfId="4" applyFont="1" applyBorder="1" applyAlignment="1">
      <alignment vertical="top"/>
    </xf>
    <xf numFmtId="169" fontId="0" fillId="0" borderId="20" xfId="4" applyNumberFormat="1" applyFont="1" applyBorder="1"/>
    <xf numFmtId="167" fontId="4" fillId="0" borderId="23" xfId="3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2" fontId="17" fillId="0" borderId="0" xfId="0" applyNumberFormat="1" applyFont="1"/>
    <xf numFmtId="0" fontId="17" fillId="0" borderId="0" xfId="0" applyFont="1"/>
    <xf numFmtId="169" fontId="12" fillId="0" borderId="18" xfId="0" applyNumberFormat="1" applyFont="1" applyBorder="1" applyAlignment="1">
      <alignment horizontal="left"/>
    </xf>
    <xf numFmtId="169" fontId="12" fillId="0" borderId="19" xfId="0" applyNumberFormat="1" applyFont="1" applyBorder="1" applyAlignment="1">
      <alignment horizontal="left"/>
    </xf>
    <xf numFmtId="170" fontId="16" fillId="0" borderId="16" xfId="0" applyNumberFormat="1" applyFont="1" applyBorder="1" applyAlignment="1">
      <alignment horizontal="left"/>
    </xf>
    <xf numFmtId="170" fontId="16" fillId="0" borderId="0" xfId="0" applyNumberFormat="1" applyFont="1" applyAlignment="1">
      <alignment horizontal="left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quotePrefix="1" applyFont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right" vertical="top" wrapText="1"/>
    </xf>
    <xf numFmtId="0" fontId="4" fillId="3" borderId="7" xfId="0" applyFont="1" applyFill="1" applyBorder="1" applyAlignment="1">
      <alignment horizontal="right" vertical="top" wrapText="1"/>
    </xf>
    <xf numFmtId="4" fontId="4" fillId="3" borderId="7" xfId="0" applyNumberFormat="1" applyFont="1" applyFill="1" applyBorder="1" applyAlignment="1">
      <alignment horizontal="right" vertical="top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2" fillId="2" borderId="6" xfId="0" quotePrefix="1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6">
    <cellStyle name="Moeda 2" xfId="3" xr:uid="{9452C6EC-CE36-48CA-B782-89598020407D}"/>
    <cellStyle name="Normal" xfId="0" builtinId="0"/>
    <cellStyle name="Normal 2" xfId="4" xr:uid="{2789B413-DCC4-45F0-8564-204D648BD9C9}"/>
    <cellStyle name="Normal_FICHA DE VERIFICAÇÃO PRELIMINAR - Plano R" xfId="5" xr:uid="{397AEB91-CDB8-4714-901E-D23DA0A6AE04}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OR&#199;AMENTOS%20-%20SEPLAG/UBS%20BOA%20VISTA%20(MUNDA&#218;)/OR&#199;AMENTO/PLANLHA%20BASE/PLANILHA%20OR&#199;AMENT&#193;RIA%20-%20UBS%20BOA%20VIS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R&#199;AMENTO%20SEPLAN/Desktop/SEPLAN%202026/CAF%20-%20FARM&#193;CIA/OR&#199;AMENTO/PLANILHA/PLANILHA%20OR&#199;AMENT&#193;RIA%20-%20CENTRAL%20FARMAC&#202;UT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MEMÓRIA DE CÁLCULO"/>
      <sheetName val="ITENS DE MAIOR RELEVÂNCIA "/>
      <sheetName val="COMPOSIÇÕES"/>
      <sheetName val="COTAÇÕES"/>
      <sheetName val="COTAÇÃO 2"/>
      <sheetName val="COTAÇÃO 3"/>
      <sheetName val="BDI 1"/>
      <sheetName val="BDI 2"/>
      <sheetName val="CRONOGRAMA"/>
    </sheetNames>
    <sheetDataSet>
      <sheetData sheetId="0" refreshError="1"/>
      <sheetData sheetId="1" refreshError="1"/>
      <sheetData sheetId="2" refreshError="1"/>
      <sheetData sheetId="3" refreshError="1">
        <row r="8">
          <cell r="G8" t="str">
            <v>M2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MEMÓRIA DE CÁLCULO"/>
      <sheetName val="COMPOSIÇÕES"/>
      <sheetName val="MAPA COTAÇÃO"/>
      <sheetName val="COTAÇÕES"/>
      <sheetName val="BDI 1"/>
      <sheetName val="BDI 2"/>
      <sheetName val="CRONOGRAMA"/>
      <sheetName val="CURVA ABC"/>
      <sheetName val="PLANILHA COMPARATIVA"/>
      <sheetName val="BDI COMPARATIVO"/>
    </sheetNames>
    <sheetDataSet>
      <sheetData sheetId="0"/>
      <sheetData sheetId="1">
        <row r="6">
          <cell r="M6">
            <v>6</v>
          </cell>
        </row>
        <row r="10">
          <cell r="M10">
            <v>145.24</v>
          </cell>
        </row>
        <row r="16">
          <cell r="M16">
            <v>54.370000000000005</v>
          </cell>
        </row>
        <row r="21">
          <cell r="M21">
            <v>7</v>
          </cell>
        </row>
        <row r="25">
          <cell r="M25">
            <v>7</v>
          </cell>
        </row>
        <row r="29">
          <cell r="M29">
            <v>2</v>
          </cell>
        </row>
        <row r="33">
          <cell r="M33">
            <v>180</v>
          </cell>
        </row>
        <row r="39">
          <cell r="M39">
            <v>610.48</v>
          </cell>
        </row>
        <row r="43">
          <cell r="M43">
            <v>66.599999999999994</v>
          </cell>
        </row>
        <row r="47">
          <cell r="M47">
            <v>27.959999999999997</v>
          </cell>
        </row>
        <row r="65">
          <cell r="M65">
            <v>14.51</v>
          </cell>
        </row>
        <row r="73">
          <cell r="M73">
            <v>42.47</v>
          </cell>
        </row>
        <row r="78">
          <cell r="M78">
            <v>394.97</v>
          </cell>
        </row>
        <row r="83">
          <cell r="M83">
            <v>543.49</v>
          </cell>
        </row>
        <row r="94">
          <cell r="M94">
            <v>472.15</v>
          </cell>
        </row>
        <row r="112">
          <cell r="M112">
            <v>56.34</v>
          </cell>
        </row>
        <row r="126">
          <cell r="M126">
            <v>143.65</v>
          </cell>
        </row>
        <row r="164">
          <cell r="M164">
            <v>33.79</v>
          </cell>
        </row>
        <row r="244">
          <cell r="M244">
            <v>143.31999999999996</v>
          </cell>
        </row>
        <row r="355">
          <cell r="M355">
            <v>85.470000000000013</v>
          </cell>
        </row>
        <row r="378">
          <cell r="M378">
            <v>162.44000000000003</v>
          </cell>
        </row>
        <row r="388">
          <cell r="M388">
            <v>5382.51</v>
          </cell>
        </row>
        <row r="393">
          <cell r="M393">
            <v>79.319999999999979</v>
          </cell>
        </row>
        <row r="441">
          <cell r="M441">
            <v>41.579999999999977</v>
          </cell>
        </row>
        <row r="527">
          <cell r="M527">
            <v>3.8300000000000005</v>
          </cell>
        </row>
        <row r="545">
          <cell r="M545">
            <v>114.17</v>
          </cell>
        </row>
        <row r="554">
          <cell r="M554">
            <v>267.47000000000003</v>
          </cell>
        </row>
        <row r="563">
          <cell r="M563">
            <v>270.3</v>
          </cell>
        </row>
        <row r="574">
          <cell r="M574">
            <v>47.9</v>
          </cell>
        </row>
        <row r="583">
          <cell r="M583">
            <v>399.1</v>
          </cell>
        </row>
        <row r="595">
          <cell r="M595">
            <v>737.59999999999991</v>
          </cell>
        </row>
        <row r="607">
          <cell r="M607">
            <v>682.2</v>
          </cell>
        </row>
        <row r="616">
          <cell r="M616">
            <v>1142.2</v>
          </cell>
        </row>
        <row r="625">
          <cell r="M625">
            <v>40.82</v>
          </cell>
        </row>
        <row r="633">
          <cell r="M633">
            <v>19.600000000000001</v>
          </cell>
        </row>
        <row r="643">
          <cell r="M643">
            <v>566.24000000000012</v>
          </cell>
        </row>
        <row r="889">
          <cell r="M889">
            <v>505.32999999999993</v>
          </cell>
        </row>
        <row r="903">
          <cell r="M903">
            <v>379.84000000000003</v>
          </cell>
        </row>
        <row r="914">
          <cell r="M914">
            <v>20.25</v>
          </cell>
        </row>
        <row r="921">
          <cell r="M921">
            <v>17.47</v>
          </cell>
        </row>
        <row r="928">
          <cell r="M928">
            <v>1162.8999999999999</v>
          </cell>
        </row>
        <row r="947">
          <cell r="M947">
            <v>104.1</v>
          </cell>
        </row>
        <row r="959">
          <cell r="M959">
            <v>806.1</v>
          </cell>
        </row>
        <row r="974">
          <cell r="M974">
            <v>751.69999999999993</v>
          </cell>
        </row>
        <row r="992">
          <cell r="M992">
            <v>3154.7000000000003</v>
          </cell>
        </row>
        <row r="1008">
          <cell r="M1008">
            <v>2103.5000000000005</v>
          </cell>
        </row>
        <row r="1023">
          <cell r="M1023">
            <v>32.700000000000003</v>
          </cell>
        </row>
        <row r="1032">
          <cell r="M1032">
            <v>170</v>
          </cell>
        </row>
        <row r="1041">
          <cell r="M1041">
            <v>151.9</v>
          </cell>
        </row>
        <row r="1048">
          <cell r="M1048">
            <v>18.3</v>
          </cell>
        </row>
        <row r="1055">
          <cell r="M1055">
            <v>31.3</v>
          </cell>
        </row>
        <row r="1062">
          <cell r="M1062">
            <v>1.6</v>
          </cell>
        </row>
        <row r="1069">
          <cell r="M1069">
            <v>5.9</v>
          </cell>
        </row>
        <row r="1076">
          <cell r="M1076">
            <v>5.98</v>
          </cell>
        </row>
        <row r="1083">
          <cell r="M1083">
            <v>312.40000000000003</v>
          </cell>
        </row>
        <row r="1092">
          <cell r="M1092">
            <v>51.06</v>
          </cell>
        </row>
        <row r="1106">
          <cell r="M1106">
            <v>2.0099999999999998</v>
          </cell>
        </row>
        <row r="1113">
          <cell r="M1113">
            <v>26.14</v>
          </cell>
        </row>
        <row r="1125">
          <cell r="M1125">
            <v>1020.7800000000002</v>
          </cell>
        </row>
        <row r="1307">
          <cell r="M1307">
            <v>134.37</v>
          </cell>
        </row>
        <row r="1325">
          <cell r="M1325">
            <v>18.05</v>
          </cell>
        </row>
        <row r="1332">
          <cell r="M1332">
            <v>71.670000000000016</v>
          </cell>
        </row>
        <row r="1367">
          <cell r="M1367">
            <v>56.330000000000005</v>
          </cell>
        </row>
        <row r="1386">
          <cell r="M1386">
            <v>202.46000000000009</v>
          </cell>
        </row>
        <row r="1478">
          <cell r="M1478">
            <v>17.11</v>
          </cell>
        </row>
        <row r="1519">
          <cell r="M1519">
            <v>489.99999999999994</v>
          </cell>
        </row>
        <row r="1564">
          <cell r="M1564">
            <v>346.92999999999995</v>
          </cell>
        </row>
        <row r="1601">
          <cell r="M1601">
            <v>105.57</v>
          </cell>
        </row>
        <row r="1628">
          <cell r="M1628">
            <v>143.30000000000001</v>
          </cell>
        </row>
        <row r="1642">
          <cell r="M1642">
            <v>83.55</v>
          </cell>
        </row>
        <row r="1664">
          <cell r="M1664">
            <v>214.92000000000002</v>
          </cell>
        </row>
        <row r="1671">
          <cell r="M1671">
            <v>12.24</v>
          </cell>
        </row>
        <row r="1678">
          <cell r="M1678">
            <v>11.4</v>
          </cell>
        </row>
        <row r="1686">
          <cell r="M1686">
            <v>66.599999999999994</v>
          </cell>
        </row>
        <row r="1697">
          <cell r="M1697">
            <v>20.720000000000002</v>
          </cell>
        </row>
        <row r="1703">
          <cell r="M1703">
            <v>372.97</v>
          </cell>
        </row>
        <row r="1710">
          <cell r="M1710">
            <v>372.97</v>
          </cell>
        </row>
        <row r="1717">
          <cell r="M1717">
            <v>28.880000000000003</v>
          </cell>
        </row>
        <row r="1724">
          <cell r="M1724">
            <v>28.880000000000003</v>
          </cell>
        </row>
        <row r="1731">
          <cell r="M1731">
            <v>81.069999999999993</v>
          </cell>
        </row>
        <row r="1738">
          <cell r="M1738">
            <v>1543.4000000000003</v>
          </cell>
        </row>
        <row r="1902">
          <cell r="M1902">
            <v>685.72999999999979</v>
          </cell>
        </row>
        <row r="1952">
          <cell r="M1952">
            <v>1167.5300000000002</v>
          </cell>
        </row>
        <row r="2068">
          <cell r="M2068">
            <v>373.16999999999996</v>
          </cell>
        </row>
        <row r="2151">
          <cell r="M2151">
            <v>685.72999999999979</v>
          </cell>
        </row>
        <row r="2201">
          <cell r="M2201">
            <v>349.15000000000003</v>
          </cell>
        </row>
        <row r="2284">
          <cell r="M2284">
            <v>67.160000000000011</v>
          </cell>
        </row>
        <row r="2327">
          <cell r="M2327">
            <v>344.05</v>
          </cell>
        </row>
        <row r="2360">
          <cell r="M2360">
            <v>27.8</v>
          </cell>
        </row>
        <row r="2369">
          <cell r="M2369">
            <v>53.8</v>
          </cell>
        </row>
        <row r="2378">
          <cell r="M2378">
            <v>84.539999999999992</v>
          </cell>
        </row>
        <row r="2385">
          <cell r="M2385">
            <v>1098.6900000000003</v>
          </cell>
        </row>
        <row r="2515">
          <cell r="M2515">
            <v>344.05</v>
          </cell>
        </row>
        <row r="2548">
          <cell r="M2548">
            <v>526.51999999999987</v>
          </cell>
        </row>
        <row r="2591">
          <cell r="M2591">
            <v>572.17000000000007</v>
          </cell>
        </row>
        <row r="2682">
          <cell r="M2682">
            <v>379.17999999999995</v>
          </cell>
        </row>
        <row r="2712">
          <cell r="M2712">
            <v>714.54</v>
          </cell>
        </row>
        <row r="2758">
          <cell r="M2758">
            <v>1098.6900000000003</v>
          </cell>
        </row>
        <row r="2888">
          <cell r="M2888">
            <v>379.17999999999995</v>
          </cell>
        </row>
        <row r="2918">
          <cell r="M2918">
            <v>683.76</v>
          </cell>
        </row>
        <row r="2924">
          <cell r="M2924">
            <v>178.58999999999997</v>
          </cell>
        </row>
        <row r="2933">
          <cell r="M2933">
            <v>1</v>
          </cell>
        </row>
        <row r="2938">
          <cell r="M2938">
            <v>341.88</v>
          </cell>
        </row>
        <row r="2943">
          <cell r="M2943">
            <v>178.58999999999997</v>
          </cell>
        </row>
        <row r="2952">
          <cell r="M2952">
            <v>82.34</v>
          </cell>
        </row>
        <row r="2967">
          <cell r="M2967">
            <v>150.17000000000002</v>
          </cell>
        </row>
        <row r="2983">
          <cell r="M2983">
            <v>44.41</v>
          </cell>
        </row>
        <row r="2989">
          <cell r="M2989">
            <v>59.7</v>
          </cell>
        </row>
        <row r="3001">
          <cell r="M3001">
            <v>36.96</v>
          </cell>
        </row>
        <row r="3010">
          <cell r="M3010">
            <v>22.74</v>
          </cell>
        </row>
        <row r="3018">
          <cell r="M3018">
            <v>0.6</v>
          </cell>
        </row>
        <row r="3023">
          <cell r="M3023">
            <v>24.2</v>
          </cell>
        </row>
        <row r="3032">
          <cell r="M3032">
            <v>22.86</v>
          </cell>
        </row>
        <row r="3039">
          <cell r="M3039">
            <v>2.2799999999999998</v>
          </cell>
        </row>
        <row r="3044">
          <cell r="M3044">
            <v>4</v>
          </cell>
        </row>
        <row r="3050">
          <cell r="M3050">
            <v>7</v>
          </cell>
        </row>
        <row r="3055">
          <cell r="M3055">
            <v>2</v>
          </cell>
        </row>
        <row r="3060">
          <cell r="M3060">
            <v>9</v>
          </cell>
        </row>
        <row r="3065">
          <cell r="M3065">
            <v>2</v>
          </cell>
        </row>
        <row r="3070">
          <cell r="M3070">
            <v>4.28</v>
          </cell>
        </row>
        <row r="3075">
          <cell r="M3075">
            <v>31</v>
          </cell>
        </row>
        <row r="3086">
          <cell r="M3086">
            <v>2.76</v>
          </cell>
        </row>
        <row r="3091">
          <cell r="M3091">
            <v>19.73</v>
          </cell>
        </row>
        <row r="3097">
          <cell r="M3097">
            <v>10</v>
          </cell>
        </row>
        <row r="3101">
          <cell r="M3101">
            <v>5.3</v>
          </cell>
        </row>
        <row r="3106">
          <cell r="M3106">
            <v>10.23</v>
          </cell>
        </row>
        <row r="3110">
          <cell r="M3110">
            <v>25.55</v>
          </cell>
        </row>
        <row r="3114">
          <cell r="M3114">
            <v>12.55</v>
          </cell>
        </row>
        <row r="3118">
          <cell r="M3118">
            <v>3.85</v>
          </cell>
        </row>
        <row r="3122">
          <cell r="M3122">
            <v>40.56</v>
          </cell>
        </row>
        <row r="3126">
          <cell r="M3126">
            <v>616.11</v>
          </cell>
        </row>
        <row r="3130">
          <cell r="M3130">
            <v>33.020000000000003</v>
          </cell>
        </row>
        <row r="3134">
          <cell r="M3134">
            <v>11.17</v>
          </cell>
        </row>
        <row r="3138">
          <cell r="M3138">
            <v>195.25</v>
          </cell>
        </row>
        <row r="3142">
          <cell r="M3142">
            <v>34.56</v>
          </cell>
        </row>
        <row r="3146">
          <cell r="M3146">
            <v>13.55</v>
          </cell>
        </row>
        <row r="3150">
          <cell r="M3150">
            <v>1157.23</v>
          </cell>
        </row>
        <row r="3154">
          <cell r="M3154">
            <v>2264.9</v>
          </cell>
        </row>
        <row r="3158">
          <cell r="M3158">
            <v>317.60000000000002</v>
          </cell>
        </row>
        <row r="3162">
          <cell r="M3162">
            <v>90.6</v>
          </cell>
        </row>
        <row r="3166">
          <cell r="M3166">
            <v>164.3</v>
          </cell>
        </row>
        <row r="3170">
          <cell r="M3170">
            <v>12.5</v>
          </cell>
        </row>
        <row r="3174">
          <cell r="M3174">
            <v>12.5</v>
          </cell>
        </row>
        <row r="3178">
          <cell r="M3178">
            <v>37.5</v>
          </cell>
        </row>
        <row r="3182">
          <cell r="M3182">
            <v>3</v>
          </cell>
        </row>
        <row r="3186">
          <cell r="M3186">
            <v>16</v>
          </cell>
        </row>
        <row r="3190">
          <cell r="M3190">
            <v>1</v>
          </cell>
        </row>
        <row r="3194">
          <cell r="M3194">
            <v>1</v>
          </cell>
        </row>
        <row r="3198">
          <cell r="M3198">
            <v>3</v>
          </cell>
        </row>
        <row r="3202">
          <cell r="M3202">
            <v>3</v>
          </cell>
        </row>
        <row r="3206">
          <cell r="M3206">
            <v>2</v>
          </cell>
        </row>
        <row r="3210">
          <cell r="M3210">
            <v>1</v>
          </cell>
        </row>
        <row r="3214">
          <cell r="M3214">
            <v>2</v>
          </cell>
        </row>
        <row r="3218">
          <cell r="M3218">
            <v>4</v>
          </cell>
        </row>
        <row r="3222">
          <cell r="M3222">
            <v>2</v>
          </cell>
        </row>
        <row r="3226">
          <cell r="M3226">
            <v>4</v>
          </cell>
        </row>
        <row r="3230">
          <cell r="M3230">
            <v>2</v>
          </cell>
        </row>
        <row r="3234">
          <cell r="M3234">
            <v>21</v>
          </cell>
        </row>
        <row r="3238">
          <cell r="M3238">
            <v>2</v>
          </cell>
        </row>
        <row r="3242">
          <cell r="M3242">
            <v>4</v>
          </cell>
        </row>
        <row r="3246">
          <cell r="M3246">
            <v>9</v>
          </cell>
        </row>
        <row r="3250">
          <cell r="M3250">
            <v>8</v>
          </cell>
        </row>
        <row r="3254">
          <cell r="M3254">
            <v>4</v>
          </cell>
        </row>
        <row r="3258">
          <cell r="M3258">
            <v>1</v>
          </cell>
        </row>
        <row r="3262">
          <cell r="M3262">
            <v>2</v>
          </cell>
        </row>
        <row r="3266">
          <cell r="M3266">
            <v>2</v>
          </cell>
        </row>
        <row r="3270">
          <cell r="M3270">
            <v>2</v>
          </cell>
        </row>
        <row r="3274">
          <cell r="M3274">
            <v>1</v>
          </cell>
        </row>
        <row r="3278">
          <cell r="M3278">
            <v>4</v>
          </cell>
        </row>
        <row r="3282">
          <cell r="M3282">
            <v>1</v>
          </cell>
        </row>
        <row r="3286">
          <cell r="M3286">
            <v>95</v>
          </cell>
        </row>
        <row r="3290">
          <cell r="M3290">
            <v>99</v>
          </cell>
        </row>
        <row r="3294">
          <cell r="M3294">
            <v>4</v>
          </cell>
        </row>
        <row r="3298">
          <cell r="M3298">
            <v>16</v>
          </cell>
        </row>
        <row r="3302">
          <cell r="M3302">
            <v>7</v>
          </cell>
        </row>
        <row r="3306">
          <cell r="M3306">
            <v>9</v>
          </cell>
        </row>
        <row r="3310">
          <cell r="M3310">
            <v>9</v>
          </cell>
        </row>
        <row r="3314">
          <cell r="M3314">
            <v>7</v>
          </cell>
        </row>
        <row r="3318">
          <cell r="M3318">
            <v>5</v>
          </cell>
        </row>
        <row r="3322">
          <cell r="M3322">
            <v>4</v>
          </cell>
        </row>
        <row r="3326">
          <cell r="M3326">
            <v>3</v>
          </cell>
        </row>
        <row r="3330">
          <cell r="M3330">
            <v>2</v>
          </cell>
        </row>
        <row r="3334">
          <cell r="M3334">
            <v>20</v>
          </cell>
        </row>
        <row r="3338">
          <cell r="M3338">
            <v>1</v>
          </cell>
        </row>
        <row r="3342">
          <cell r="M3342">
            <v>9</v>
          </cell>
        </row>
        <row r="3346">
          <cell r="M3346">
            <v>2</v>
          </cell>
        </row>
        <row r="3350">
          <cell r="M3350">
            <v>12</v>
          </cell>
        </row>
        <row r="3354">
          <cell r="M3354">
            <v>37</v>
          </cell>
        </row>
        <row r="3358">
          <cell r="M3358">
            <v>1</v>
          </cell>
        </row>
        <row r="3362">
          <cell r="M3362">
            <v>28</v>
          </cell>
        </row>
        <row r="3366">
          <cell r="M3366">
            <v>2</v>
          </cell>
        </row>
        <row r="3371">
          <cell r="M3371">
            <v>1</v>
          </cell>
        </row>
        <row r="3375">
          <cell r="M3375">
            <v>9</v>
          </cell>
        </row>
        <row r="3379">
          <cell r="M3379">
            <v>2</v>
          </cell>
        </row>
        <row r="3383">
          <cell r="M3383">
            <v>1</v>
          </cell>
        </row>
        <row r="3387">
          <cell r="M3387">
            <v>1</v>
          </cell>
        </row>
        <row r="3391">
          <cell r="M3391">
            <v>2</v>
          </cell>
        </row>
        <row r="3395">
          <cell r="M3395">
            <v>2</v>
          </cell>
        </row>
        <row r="3399">
          <cell r="M3399">
            <v>1</v>
          </cell>
        </row>
        <row r="3403">
          <cell r="M3403">
            <v>10.42</v>
          </cell>
        </row>
        <row r="3407">
          <cell r="M3407">
            <v>29</v>
          </cell>
        </row>
        <row r="3411">
          <cell r="M3411">
            <v>27</v>
          </cell>
        </row>
        <row r="3415">
          <cell r="M3415">
            <v>39</v>
          </cell>
        </row>
        <row r="3419">
          <cell r="M3419">
            <v>5</v>
          </cell>
        </row>
        <row r="3425">
          <cell r="M3425">
            <v>161.06</v>
          </cell>
        </row>
        <row r="3429">
          <cell r="M3429">
            <v>70.45</v>
          </cell>
        </row>
        <row r="3433">
          <cell r="M3433">
            <v>21.9</v>
          </cell>
        </row>
        <row r="3437">
          <cell r="M3437">
            <v>13.97</v>
          </cell>
        </row>
        <row r="3441">
          <cell r="M3441">
            <v>65.81</v>
          </cell>
        </row>
        <row r="3445">
          <cell r="M3445">
            <v>130.91999999999999</v>
          </cell>
        </row>
        <row r="3449">
          <cell r="M3449">
            <v>39.64</v>
          </cell>
        </row>
        <row r="3454">
          <cell r="M3454">
            <v>2</v>
          </cell>
        </row>
        <row r="3458">
          <cell r="M3458">
            <v>2</v>
          </cell>
        </row>
        <row r="3462">
          <cell r="M3462">
            <v>18</v>
          </cell>
        </row>
        <row r="3466">
          <cell r="M3466">
            <v>10</v>
          </cell>
        </row>
        <row r="3470">
          <cell r="M3470">
            <v>5</v>
          </cell>
        </row>
        <row r="3474">
          <cell r="M3474">
            <v>24</v>
          </cell>
        </row>
        <row r="3478">
          <cell r="M3478">
            <v>4</v>
          </cell>
        </row>
        <row r="3482">
          <cell r="M3482">
            <v>3</v>
          </cell>
        </row>
        <row r="3486">
          <cell r="M3486">
            <v>16</v>
          </cell>
        </row>
        <row r="3490">
          <cell r="M3490">
            <v>5</v>
          </cell>
        </row>
        <row r="3494">
          <cell r="M3494">
            <v>31</v>
          </cell>
        </row>
        <row r="3498">
          <cell r="M3498">
            <v>3</v>
          </cell>
        </row>
        <row r="3502">
          <cell r="M3502">
            <v>3</v>
          </cell>
        </row>
        <row r="3506">
          <cell r="M3506">
            <v>8</v>
          </cell>
        </row>
        <row r="3510">
          <cell r="M3510">
            <v>2</v>
          </cell>
        </row>
        <row r="3514">
          <cell r="M3514">
            <v>1</v>
          </cell>
        </row>
        <row r="3518">
          <cell r="M3518">
            <v>4</v>
          </cell>
        </row>
        <row r="3522">
          <cell r="M3522">
            <v>7</v>
          </cell>
        </row>
        <row r="3526">
          <cell r="M3526">
            <v>15</v>
          </cell>
        </row>
        <row r="3530">
          <cell r="M3530">
            <v>4</v>
          </cell>
        </row>
        <row r="3534">
          <cell r="M3534">
            <v>3</v>
          </cell>
        </row>
        <row r="3538">
          <cell r="M3538">
            <v>1</v>
          </cell>
        </row>
        <row r="3542">
          <cell r="M3542">
            <v>1</v>
          </cell>
        </row>
        <row r="3547">
          <cell r="M3547">
            <v>14</v>
          </cell>
        </row>
        <row r="3551">
          <cell r="M3551">
            <v>1</v>
          </cell>
        </row>
        <row r="3555">
          <cell r="M3555">
            <v>8</v>
          </cell>
        </row>
        <row r="3559">
          <cell r="M3559">
            <v>6</v>
          </cell>
        </row>
        <row r="3563">
          <cell r="M3563">
            <v>14</v>
          </cell>
        </row>
        <row r="3568">
          <cell r="M3568">
            <v>3</v>
          </cell>
        </row>
        <row r="3572">
          <cell r="M3572">
            <v>16</v>
          </cell>
        </row>
        <row r="3576">
          <cell r="M3576">
            <v>33</v>
          </cell>
        </row>
        <row r="3580">
          <cell r="M3580">
            <v>18</v>
          </cell>
        </row>
        <row r="3584">
          <cell r="M3584">
            <v>2</v>
          </cell>
        </row>
        <row r="3588">
          <cell r="M3588">
            <v>20</v>
          </cell>
        </row>
        <row r="3592">
          <cell r="M3592">
            <v>10</v>
          </cell>
        </row>
        <row r="3596">
          <cell r="M3596">
            <v>17</v>
          </cell>
        </row>
        <row r="3600">
          <cell r="M3600">
            <v>3</v>
          </cell>
        </row>
        <row r="3604">
          <cell r="M3604">
            <v>2</v>
          </cell>
        </row>
        <row r="3608">
          <cell r="M3608">
            <v>3</v>
          </cell>
        </row>
        <row r="3612">
          <cell r="M3612">
            <v>9</v>
          </cell>
        </row>
        <row r="3616">
          <cell r="M3616">
            <v>3</v>
          </cell>
        </row>
        <row r="3620">
          <cell r="M3620">
            <v>48</v>
          </cell>
        </row>
        <row r="3624">
          <cell r="M3624">
            <v>51</v>
          </cell>
        </row>
        <row r="3628">
          <cell r="M3628">
            <v>9</v>
          </cell>
        </row>
        <row r="3632">
          <cell r="M3632">
            <v>1</v>
          </cell>
        </row>
        <row r="3636">
          <cell r="M3636">
            <v>8</v>
          </cell>
        </row>
        <row r="3640">
          <cell r="M3640">
            <v>4</v>
          </cell>
        </row>
        <row r="3645">
          <cell r="M3645">
            <v>1</v>
          </cell>
        </row>
        <row r="3649">
          <cell r="M3649">
            <v>2</v>
          </cell>
        </row>
        <row r="3653">
          <cell r="M3653">
            <v>11</v>
          </cell>
        </row>
        <row r="3657">
          <cell r="M3657">
            <v>1</v>
          </cell>
        </row>
        <row r="3661">
          <cell r="M3661">
            <v>3</v>
          </cell>
        </row>
        <row r="3665">
          <cell r="M3665">
            <v>2</v>
          </cell>
        </row>
        <row r="3669">
          <cell r="M3669">
            <v>1</v>
          </cell>
        </row>
        <row r="3673">
          <cell r="M3673">
            <v>1</v>
          </cell>
        </row>
        <row r="3678">
          <cell r="M3678">
            <v>1</v>
          </cell>
        </row>
        <row r="3682">
          <cell r="M3682">
            <v>1</v>
          </cell>
        </row>
        <row r="3686">
          <cell r="M3686">
            <v>1</v>
          </cell>
        </row>
        <row r="3690">
          <cell r="M3690">
            <v>1</v>
          </cell>
        </row>
        <row r="3694">
          <cell r="M3694">
            <v>1</v>
          </cell>
        </row>
        <row r="3698">
          <cell r="M3698">
            <v>5</v>
          </cell>
        </row>
        <row r="3703">
          <cell r="M3703">
            <v>1</v>
          </cell>
        </row>
        <row r="3708">
          <cell r="M3708">
            <v>28.17</v>
          </cell>
        </row>
        <row r="3712">
          <cell r="M3712">
            <v>9.4</v>
          </cell>
        </row>
        <row r="3716">
          <cell r="M3716">
            <v>9.4</v>
          </cell>
        </row>
        <row r="3720">
          <cell r="M3720">
            <v>51.68</v>
          </cell>
        </row>
        <row r="3727">
          <cell r="M3727">
            <v>7.82</v>
          </cell>
        </row>
        <row r="3733">
          <cell r="M3733">
            <v>4</v>
          </cell>
        </row>
        <row r="3737">
          <cell r="M3737">
            <v>33</v>
          </cell>
        </row>
        <row r="3741">
          <cell r="M3741">
            <v>831.1</v>
          </cell>
        </row>
        <row r="3745">
          <cell r="M3745">
            <v>158.34</v>
          </cell>
        </row>
        <row r="3755">
          <cell r="M3755">
            <v>15.87</v>
          </cell>
        </row>
        <row r="3759">
          <cell r="M3759">
            <v>7.7399999999999993</v>
          </cell>
        </row>
        <row r="3767">
          <cell r="M3767">
            <v>7.0000000000000007E-2</v>
          </cell>
        </row>
        <row r="3771">
          <cell r="M3771">
            <v>38.86</v>
          </cell>
        </row>
        <row r="3777">
          <cell r="M3777">
            <v>34.94</v>
          </cell>
        </row>
        <row r="3784">
          <cell r="M3784">
            <v>6.6000000000000005</v>
          </cell>
        </row>
        <row r="3790">
          <cell r="M3790">
            <v>21.57</v>
          </cell>
        </row>
        <row r="3795">
          <cell r="M3795">
            <v>200.6</v>
          </cell>
        </row>
        <row r="3800">
          <cell r="M3800">
            <v>8</v>
          </cell>
        </row>
        <row r="3804">
          <cell r="M3804">
            <v>2</v>
          </cell>
        </row>
        <row r="3808">
          <cell r="M3808">
            <v>4</v>
          </cell>
        </row>
        <row r="3812">
          <cell r="M3812">
            <v>2</v>
          </cell>
        </row>
        <row r="3816">
          <cell r="M3816">
            <v>4</v>
          </cell>
        </row>
        <row r="3828">
          <cell r="M3828">
            <v>1</v>
          </cell>
        </row>
        <row r="3832">
          <cell r="M3832">
            <v>85.79</v>
          </cell>
        </row>
        <row r="3853">
          <cell r="M3853">
            <v>11.91</v>
          </cell>
        </row>
        <row r="3859">
          <cell r="M3859">
            <v>2.46</v>
          </cell>
        </row>
        <row r="3863">
          <cell r="M3863">
            <v>26.2</v>
          </cell>
        </row>
        <row r="3868">
          <cell r="M3868">
            <v>8.25</v>
          </cell>
        </row>
        <row r="3873">
          <cell r="M3873">
            <v>5.46</v>
          </cell>
        </row>
        <row r="3878">
          <cell r="M3878">
            <v>8.6</v>
          </cell>
        </row>
        <row r="3883">
          <cell r="M3883">
            <v>43.86</v>
          </cell>
        </row>
        <row r="3888">
          <cell r="M3888">
            <v>11.87</v>
          </cell>
        </row>
        <row r="3893">
          <cell r="M3893">
            <v>39.65</v>
          </cell>
        </row>
        <row r="3898">
          <cell r="M3898">
            <v>18.48</v>
          </cell>
        </row>
        <row r="3903">
          <cell r="M3903">
            <v>0.62</v>
          </cell>
        </row>
        <row r="3908">
          <cell r="M3908">
            <v>0.28999999999999998</v>
          </cell>
        </row>
        <row r="3913">
          <cell r="M3913">
            <v>13.4</v>
          </cell>
        </row>
        <row r="3918">
          <cell r="M3918">
            <v>49.03</v>
          </cell>
        </row>
        <row r="3923">
          <cell r="M3923">
            <v>14</v>
          </cell>
        </row>
        <row r="3928">
          <cell r="M3928">
            <v>7</v>
          </cell>
        </row>
        <row r="3933">
          <cell r="M3933">
            <v>4</v>
          </cell>
        </row>
        <row r="3938">
          <cell r="M3938">
            <v>7</v>
          </cell>
        </row>
        <row r="3943">
          <cell r="M3943">
            <v>8</v>
          </cell>
        </row>
        <row r="3948">
          <cell r="M3948">
            <v>6</v>
          </cell>
        </row>
        <row r="3953">
          <cell r="M3953">
            <v>28</v>
          </cell>
        </row>
        <row r="3958">
          <cell r="M3958">
            <v>2</v>
          </cell>
        </row>
        <row r="3963">
          <cell r="M3963">
            <v>21</v>
          </cell>
        </row>
        <row r="3968">
          <cell r="M3968">
            <v>1</v>
          </cell>
        </row>
        <row r="3973">
          <cell r="M3973">
            <v>42</v>
          </cell>
        </row>
        <row r="3978">
          <cell r="M3978">
            <v>2</v>
          </cell>
        </row>
        <row r="3983">
          <cell r="M3983">
            <v>1</v>
          </cell>
        </row>
        <row r="3988">
          <cell r="M3988">
            <v>33</v>
          </cell>
        </row>
        <row r="3993">
          <cell r="M3993">
            <v>5</v>
          </cell>
        </row>
        <row r="3998">
          <cell r="M3998">
            <v>9</v>
          </cell>
        </row>
        <row r="4003">
          <cell r="M4003">
            <v>1</v>
          </cell>
        </row>
        <row r="4008">
          <cell r="M4008">
            <v>1</v>
          </cell>
        </row>
        <row r="4013">
          <cell r="M4013">
            <v>1</v>
          </cell>
        </row>
        <row r="4018">
          <cell r="M4018">
            <v>95.64</v>
          </cell>
        </row>
        <row r="4023">
          <cell r="M4023">
            <v>7.21</v>
          </cell>
        </row>
        <row r="4028">
          <cell r="M4028">
            <v>2</v>
          </cell>
        </row>
        <row r="4033">
          <cell r="M4033">
            <v>1</v>
          </cell>
        </row>
        <row r="4038">
          <cell r="M4038">
            <v>38</v>
          </cell>
        </row>
        <row r="4043">
          <cell r="M4043">
            <v>156</v>
          </cell>
        </row>
        <row r="4048">
          <cell r="M4048">
            <v>3</v>
          </cell>
        </row>
        <row r="4053">
          <cell r="M4053">
            <v>1</v>
          </cell>
        </row>
        <row r="4058">
          <cell r="M4058">
            <v>3</v>
          </cell>
        </row>
        <row r="4063">
          <cell r="M4063">
            <v>2</v>
          </cell>
        </row>
        <row r="4068">
          <cell r="M4068">
            <v>3</v>
          </cell>
        </row>
        <row r="4073">
          <cell r="M4073">
            <v>3</v>
          </cell>
        </row>
        <row r="4078">
          <cell r="M4078">
            <v>25</v>
          </cell>
        </row>
        <row r="4083">
          <cell r="M4083">
            <v>19</v>
          </cell>
        </row>
        <row r="4088">
          <cell r="M4088">
            <v>3</v>
          </cell>
        </row>
        <row r="4093">
          <cell r="M4093">
            <v>29</v>
          </cell>
        </row>
        <row r="4098">
          <cell r="M4098">
            <v>7</v>
          </cell>
        </row>
        <row r="4103">
          <cell r="M4103">
            <v>6</v>
          </cell>
        </row>
        <row r="4108">
          <cell r="M4108">
            <v>8</v>
          </cell>
        </row>
        <row r="4113">
          <cell r="M4113">
            <v>9</v>
          </cell>
        </row>
        <row r="4118">
          <cell r="M4118">
            <v>7</v>
          </cell>
        </row>
        <row r="4123">
          <cell r="M4123">
            <v>18</v>
          </cell>
        </row>
        <row r="4128">
          <cell r="M4128">
            <v>5</v>
          </cell>
        </row>
        <row r="4133">
          <cell r="M4133">
            <v>3</v>
          </cell>
        </row>
        <row r="4138">
          <cell r="M4138">
            <v>462</v>
          </cell>
        </row>
        <row r="4143">
          <cell r="M4143">
            <v>44</v>
          </cell>
        </row>
        <row r="4148">
          <cell r="M4148">
            <v>4</v>
          </cell>
        </row>
        <row r="4153">
          <cell r="M4153">
            <v>80</v>
          </cell>
        </row>
        <row r="4158">
          <cell r="M4158">
            <v>470</v>
          </cell>
        </row>
        <row r="4163">
          <cell r="M4163">
            <v>88</v>
          </cell>
        </row>
        <row r="4168">
          <cell r="M4168">
            <v>22</v>
          </cell>
        </row>
        <row r="4173">
          <cell r="M4173">
            <v>4</v>
          </cell>
        </row>
        <row r="4178">
          <cell r="M4178">
            <v>450</v>
          </cell>
        </row>
        <row r="4183">
          <cell r="M4183">
            <v>11</v>
          </cell>
        </row>
        <row r="4188">
          <cell r="M4188">
            <v>68</v>
          </cell>
        </row>
        <row r="4193">
          <cell r="M4193">
            <v>1800</v>
          </cell>
        </row>
        <row r="4198">
          <cell r="M4198">
            <v>150</v>
          </cell>
        </row>
        <row r="4204">
          <cell r="M4204">
            <v>18</v>
          </cell>
        </row>
        <row r="4209">
          <cell r="M4209">
            <v>2</v>
          </cell>
        </row>
        <row r="4214">
          <cell r="M4214">
            <v>4</v>
          </cell>
        </row>
        <row r="4219">
          <cell r="M4219">
            <v>3</v>
          </cell>
        </row>
        <row r="4224">
          <cell r="M4224">
            <v>3</v>
          </cell>
        </row>
        <row r="4229">
          <cell r="M4229">
            <v>3</v>
          </cell>
        </row>
        <row r="4234">
          <cell r="M4234">
            <v>0.16</v>
          </cell>
        </row>
        <row r="4240">
          <cell r="M4240">
            <v>17</v>
          </cell>
        </row>
        <row r="4245">
          <cell r="M4245">
            <v>1</v>
          </cell>
        </row>
        <row r="4250">
          <cell r="M4250">
            <v>2</v>
          </cell>
        </row>
        <row r="4255">
          <cell r="M4255">
            <v>4</v>
          </cell>
        </row>
        <row r="4260">
          <cell r="M4260">
            <v>3</v>
          </cell>
        </row>
        <row r="4265">
          <cell r="M4265">
            <v>1</v>
          </cell>
        </row>
        <row r="4270">
          <cell r="M4270">
            <v>2</v>
          </cell>
        </row>
        <row r="4275">
          <cell r="M4275">
            <v>1</v>
          </cell>
        </row>
        <row r="4280">
          <cell r="M4280">
            <v>1</v>
          </cell>
        </row>
        <row r="4285">
          <cell r="M4285">
            <v>1</v>
          </cell>
        </row>
        <row r="4290">
          <cell r="M4290">
            <v>2</v>
          </cell>
        </row>
        <row r="4295">
          <cell r="M4295">
            <v>3</v>
          </cell>
        </row>
        <row r="4300">
          <cell r="M4300">
            <v>4</v>
          </cell>
        </row>
        <row r="4305">
          <cell r="M4305">
            <v>3</v>
          </cell>
        </row>
        <row r="4310">
          <cell r="M4310">
            <v>34.980000000000004</v>
          </cell>
        </row>
        <row r="4326">
          <cell r="M4326">
            <v>0.77</v>
          </cell>
        </row>
        <row r="4331">
          <cell r="M4331">
            <v>14.27</v>
          </cell>
        </row>
        <row r="4336">
          <cell r="M4336">
            <v>9.4799999999999986</v>
          </cell>
        </row>
        <row r="4360">
          <cell r="M4360">
            <v>7</v>
          </cell>
        </row>
        <row r="4365">
          <cell r="M4365">
            <v>10</v>
          </cell>
        </row>
        <row r="4370">
          <cell r="M4370">
            <v>7</v>
          </cell>
        </row>
        <row r="4375">
          <cell r="M4375">
            <v>10</v>
          </cell>
        </row>
        <row r="4380">
          <cell r="M4380">
            <v>34.83</v>
          </cell>
        </row>
        <row r="4385">
          <cell r="M4385">
            <v>42.24</v>
          </cell>
        </row>
        <row r="4390">
          <cell r="M4390">
            <v>8.99</v>
          </cell>
        </row>
        <row r="4395">
          <cell r="M4395">
            <v>17.79</v>
          </cell>
        </row>
        <row r="4400">
          <cell r="M4400">
            <v>27.85</v>
          </cell>
        </row>
        <row r="4405">
          <cell r="M4405">
            <v>1.39</v>
          </cell>
        </row>
        <row r="4410">
          <cell r="M4410">
            <v>34.83</v>
          </cell>
        </row>
        <row r="4415">
          <cell r="M4415">
            <v>26.78</v>
          </cell>
        </row>
        <row r="4420">
          <cell r="M4420">
            <v>7.03</v>
          </cell>
        </row>
        <row r="4425">
          <cell r="M4425">
            <v>20.82</v>
          </cell>
        </row>
        <row r="4430">
          <cell r="M4430">
            <v>7.64</v>
          </cell>
        </row>
        <row r="4435">
          <cell r="M4435">
            <v>33.21</v>
          </cell>
        </row>
        <row r="4441">
          <cell r="M4441">
            <v>19</v>
          </cell>
        </row>
        <row r="4445">
          <cell r="M4445">
            <v>7</v>
          </cell>
        </row>
        <row r="4449">
          <cell r="M4449">
            <v>14</v>
          </cell>
        </row>
        <row r="4456">
          <cell r="M4456">
            <v>705.15</v>
          </cell>
        </row>
        <row r="4463">
          <cell r="M4463">
            <v>1</v>
          </cell>
        </row>
      </sheetData>
      <sheetData sheetId="2">
        <row r="6">
          <cell r="B6" t="str">
            <v xml:space="preserve"> 5932 </v>
          </cell>
          <cell r="C6" t="str">
            <v>SINAPI</v>
          </cell>
          <cell r="G6" t="str">
            <v>CHP</v>
          </cell>
        </row>
        <row r="16">
          <cell r="C16" t="str">
            <v>SINAPI</v>
          </cell>
        </row>
        <row r="26">
          <cell r="G26" t="str">
            <v>m³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16C08-72B1-499A-B8BF-9C50A3AAF728}">
  <dimension ref="A1:N485"/>
  <sheetViews>
    <sheetView tabSelected="1" view="pageBreakPreview" topLeftCell="A6" zoomScale="60" zoomScaleNormal="100" workbookViewId="0">
      <selection activeCell="AF498" sqref="AF498"/>
    </sheetView>
  </sheetViews>
  <sheetFormatPr defaultRowHeight="15" x14ac:dyDescent="0.25"/>
  <cols>
    <col min="1" max="1" width="8.7109375" style="93" customWidth="1"/>
    <col min="2" max="2" width="13.7109375" style="94" bestFit="1" customWidth="1"/>
    <col min="3" max="3" width="15.140625" style="94" bestFit="1" customWidth="1"/>
    <col min="4" max="4" width="68.5703125" style="93" bestFit="1" customWidth="1"/>
    <col min="6" max="6" width="14.85546875" style="95" bestFit="1" customWidth="1"/>
    <col min="7" max="7" width="15.7109375" style="96" customWidth="1"/>
    <col min="8" max="8" width="14.85546875" bestFit="1" customWidth="1"/>
    <col min="9" max="9" width="18.42578125" bestFit="1" customWidth="1"/>
    <col min="10" max="10" width="17.7109375" bestFit="1" customWidth="1"/>
    <col min="11" max="11" width="11.85546875" bestFit="1" customWidth="1"/>
  </cols>
  <sheetData>
    <row r="1" spans="1:14" ht="15" customHeight="1" x14ac:dyDescent="0.25">
      <c r="A1" s="115" t="s">
        <v>0</v>
      </c>
      <c r="B1" s="116"/>
      <c r="C1" s="116"/>
      <c r="D1" s="116"/>
      <c r="E1" s="119" t="s">
        <v>1</v>
      </c>
      <c r="F1" s="119"/>
      <c r="G1" s="1" t="s">
        <v>2</v>
      </c>
      <c r="H1" s="120" t="s">
        <v>3</v>
      </c>
      <c r="I1" s="121"/>
      <c r="J1" s="122"/>
    </row>
    <row r="2" spans="1:14" ht="113.25" customHeight="1" x14ac:dyDescent="0.25">
      <c r="A2" s="117"/>
      <c r="B2" s="118"/>
      <c r="C2" s="118"/>
      <c r="D2" s="118"/>
      <c r="E2" s="123" t="s">
        <v>4</v>
      </c>
      <c r="F2" s="124"/>
      <c r="G2" s="2" t="s">
        <v>5</v>
      </c>
      <c r="H2" s="125" t="s">
        <v>6</v>
      </c>
      <c r="I2" s="126"/>
      <c r="J2" s="127"/>
    </row>
    <row r="3" spans="1:14" ht="11.25" customHeight="1" x14ac:dyDescent="0.25">
      <c r="A3" s="128"/>
      <c r="B3" s="129"/>
      <c r="C3" s="129"/>
      <c r="D3" s="129"/>
      <c r="E3" s="129"/>
      <c r="F3" s="129"/>
      <c r="G3" s="129"/>
      <c r="H3" s="129"/>
      <c r="I3" s="129"/>
      <c r="J3" s="130"/>
      <c r="K3" s="3"/>
    </row>
    <row r="4" spans="1:14" ht="18" customHeight="1" x14ac:dyDescent="0.25">
      <c r="A4" s="110" t="s">
        <v>7</v>
      </c>
      <c r="B4" s="111"/>
      <c r="C4" s="111"/>
      <c r="D4" s="111"/>
      <c r="E4" s="111"/>
      <c r="F4" s="111"/>
      <c r="G4" s="111"/>
      <c r="H4" s="111"/>
      <c r="I4" s="111"/>
      <c r="J4" s="112"/>
    </row>
    <row r="5" spans="1:14" ht="15" customHeight="1" x14ac:dyDescent="0.25">
      <c r="A5" s="113" t="s">
        <v>8</v>
      </c>
      <c r="B5" s="114"/>
      <c r="C5" s="114"/>
      <c r="D5" s="114"/>
      <c r="E5" s="114"/>
      <c r="F5" s="114"/>
      <c r="G5" s="114"/>
      <c r="H5" s="114"/>
      <c r="I5" s="114"/>
      <c r="J5" s="4"/>
    </row>
    <row r="6" spans="1:14" ht="30" customHeight="1" x14ac:dyDescent="0.25">
      <c r="A6" s="5" t="s">
        <v>9</v>
      </c>
      <c r="B6" s="6" t="s">
        <v>10</v>
      </c>
      <c r="C6" s="6" t="s">
        <v>11</v>
      </c>
      <c r="D6" s="7" t="s">
        <v>12</v>
      </c>
      <c r="E6" s="8" t="s">
        <v>13</v>
      </c>
      <c r="F6" s="9" t="s">
        <v>14</v>
      </c>
      <c r="G6" s="8" t="s">
        <v>15</v>
      </c>
      <c r="H6" s="8" t="s">
        <v>16</v>
      </c>
      <c r="I6" s="8" t="s">
        <v>17</v>
      </c>
      <c r="J6" s="10" t="s">
        <v>18</v>
      </c>
      <c r="L6" s="11" t="s">
        <v>19</v>
      </c>
      <c r="M6" s="12">
        <v>1.2287999999999999</v>
      </c>
      <c r="N6" s="13"/>
    </row>
    <row r="7" spans="1:14" x14ac:dyDescent="0.25">
      <c r="A7" s="14" t="s">
        <v>20</v>
      </c>
      <c r="B7" s="15"/>
      <c r="C7" s="15"/>
      <c r="D7" s="16" t="s">
        <v>21</v>
      </c>
      <c r="E7" s="16"/>
      <c r="F7" s="17"/>
      <c r="G7" s="18"/>
      <c r="H7" s="19"/>
      <c r="I7" s="20">
        <f>I8+I11+I17</f>
        <v>48970.969999999994</v>
      </c>
      <c r="J7" s="21">
        <f t="shared" ref="J7:J23" si="0">I7/H$472</f>
        <v>1.8713559198856637E-2</v>
      </c>
      <c r="L7" s="11" t="s">
        <v>22</v>
      </c>
      <c r="M7" s="12">
        <v>1.1528</v>
      </c>
    </row>
    <row r="8" spans="1:14" x14ac:dyDescent="0.25">
      <c r="A8" s="14" t="s">
        <v>23</v>
      </c>
      <c r="B8" s="15"/>
      <c r="C8" s="15"/>
      <c r="D8" s="16" t="s">
        <v>24</v>
      </c>
      <c r="E8" s="16"/>
      <c r="F8" s="17"/>
      <c r="G8" s="18"/>
      <c r="H8" s="19"/>
      <c r="I8" s="20">
        <f>SUM(I9:I10)</f>
        <v>21585.559999999998</v>
      </c>
      <c r="J8" s="21">
        <f t="shared" si="0"/>
        <v>8.2486145342939281E-3</v>
      </c>
      <c r="L8" s="22"/>
      <c r="M8" s="23"/>
    </row>
    <row r="9" spans="1:14" ht="36" customHeight="1" x14ac:dyDescent="0.25">
      <c r="A9" s="24" t="s">
        <v>25</v>
      </c>
      <c r="B9" s="40">
        <v>103689</v>
      </c>
      <c r="C9" s="40" t="s">
        <v>26</v>
      </c>
      <c r="D9" s="25" t="s">
        <v>27</v>
      </c>
      <c r="E9" s="26" t="str">
        <f>[1]COMPOSIÇÕES!G8</f>
        <v>M2</v>
      </c>
      <c r="F9" s="27">
        <f>'[2]MEMÓRIA DE CÁLCULO'!M6</f>
        <v>6</v>
      </c>
      <c r="G9" s="28">
        <v>502.34</v>
      </c>
      <c r="H9" s="28">
        <f>TRUNC(G9*$M$6,2)</f>
        <v>617.27</v>
      </c>
      <c r="I9" s="28">
        <f>TRUNC(F9*H9,2)</f>
        <v>3703.62</v>
      </c>
      <c r="J9" s="29">
        <f t="shared" si="0"/>
        <v>1.4152856706752884E-3</v>
      </c>
      <c r="L9" s="30"/>
    </row>
    <row r="10" spans="1:14" ht="30" customHeight="1" x14ac:dyDescent="0.25">
      <c r="A10" s="24" t="s">
        <v>28</v>
      </c>
      <c r="B10" s="40">
        <v>98459</v>
      </c>
      <c r="C10" s="40" t="s">
        <v>26</v>
      </c>
      <c r="D10" s="25" t="s">
        <v>29</v>
      </c>
      <c r="E10" s="26" t="s">
        <v>30</v>
      </c>
      <c r="F10" s="27">
        <f>'[2]MEMÓRIA DE CÁLCULO'!M10</f>
        <v>145.24</v>
      </c>
      <c r="G10" s="28">
        <v>100.2</v>
      </c>
      <c r="H10" s="28">
        <f t="shared" ref="H10:H16" si="1">TRUNC(G10*$M$6,2)</f>
        <v>123.12</v>
      </c>
      <c r="I10" s="28">
        <f t="shared" ref="I10:I15" si="2">TRUNC(F10*H10,2)</f>
        <v>17881.939999999999</v>
      </c>
      <c r="J10" s="29">
        <f t="shared" si="0"/>
        <v>6.8333288636186398E-3</v>
      </c>
      <c r="L10" s="30"/>
    </row>
    <row r="11" spans="1:14" x14ac:dyDescent="0.25">
      <c r="A11" s="14" t="s">
        <v>31</v>
      </c>
      <c r="B11" s="15"/>
      <c r="C11" s="15"/>
      <c r="D11" s="16" t="s">
        <v>32</v>
      </c>
      <c r="E11" s="16"/>
      <c r="F11" s="17"/>
      <c r="G11" s="18" t="s">
        <v>8</v>
      </c>
      <c r="H11" s="19"/>
      <c r="I11" s="20">
        <f>SUM(I12:I16)</f>
        <v>20256.2</v>
      </c>
      <c r="J11" s="21">
        <f t="shared" si="0"/>
        <v>7.7406185306086424E-3</v>
      </c>
      <c r="L11" s="22"/>
      <c r="M11" s="23"/>
    </row>
    <row r="12" spans="1:14" ht="44.25" customHeight="1" x14ac:dyDescent="0.25">
      <c r="A12" s="24" t="s">
        <v>33</v>
      </c>
      <c r="B12" s="40">
        <v>99059</v>
      </c>
      <c r="C12" s="40" t="s">
        <v>26</v>
      </c>
      <c r="D12" s="25" t="s">
        <v>34</v>
      </c>
      <c r="E12" s="26" t="s">
        <v>35</v>
      </c>
      <c r="F12" s="27">
        <f>'[2]MEMÓRIA DE CÁLCULO'!M16</f>
        <v>54.370000000000005</v>
      </c>
      <c r="G12" s="28">
        <v>71.78</v>
      </c>
      <c r="H12" s="28">
        <f t="shared" si="1"/>
        <v>88.2</v>
      </c>
      <c r="I12" s="28">
        <f t="shared" si="2"/>
        <v>4795.43</v>
      </c>
      <c r="J12" s="29">
        <f t="shared" si="0"/>
        <v>1.8325053228264237E-3</v>
      </c>
      <c r="L12" s="30"/>
    </row>
    <row r="13" spans="1:14" ht="49.5" customHeight="1" x14ac:dyDescent="0.25">
      <c r="A13" s="31" t="s">
        <v>36</v>
      </c>
      <c r="B13" s="32">
        <v>10776</v>
      </c>
      <c r="C13" s="32" t="s">
        <v>37</v>
      </c>
      <c r="D13" s="33" t="s">
        <v>38</v>
      </c>
      <c r="E13" s="34" t="s">
        <v>39</v>
      </c>
      <c r="F13" s="35">
        <f>'[2]MEMÓRIA DE CÁLCULO'!M21</f>
        <v>7</v>
      </c>
      <c r="G13" s="36">
        <v>725.58</v>
      </c>
      <c r="H13" s="36">
        <f>TRUNC(G13*$M$7,2)</f>
        <v>836.44</v>
      </c>
      <c r="I13" s="36">
        <f t="shared" si="2"/>
        <v>5855.08</v>
      </c>
      <c r="J13" s="37">
        <f t="shared" si="0"/>
        <v>2.2374354886995607E-3</v>
      </c>
      <c r="L13" s="30"/>
    </row>
    <row r="14" spans="1:14" ht="49.5" customHeight="1" x14ac:dyDescent="0.25">
      <c r="A14" s="31" t="s">
        <v>40</v>
      </c>
      <c r="B14" s="32">
        <v>10777</v>
      </c>
      <c r="C14" s="32" t="s">
        <v>37</v>
      </c>
      <c r="D14" s="38" t="s">
        <v>41</v>
      </c>
      <c r="E14" s="34" t="s">
        <v>39</v>
      </c>
      <c r="F14" s="35">
        <f>'[2]MEMÓRIA DE CÁLCULO'!M25</f>
        <v>7</v>
      </c>
      <c r="G14" s="36">
        <v>1054.51</v>
      </c>
      <c r="H14" s="36">
        <f>TRUNC(G14*$M$7,2)</f>
        <v>1215.6300000000001</v>
      </c>
      <c r="I14" s="36">
        <f t="shared" si="2"/>
        <v>8509.41</v>
      </c>
      <c r="J14" s="37">
        <f t="shared" si="0"/>
        <v>3.2517499200514647E-3</v>
      </c>
      <c r="L14" s="30"/>
    </row>
    <row r="15" spans="1:14" ht="40.5" customHeight="1" x14ac:dyDescent="0.25">
      <c r="A15" s="24" t="s">
        <v>42</v>
      </c>
      <c r="B15" s="40">
        <v>105115</v>
      </c>
      <c r="C15" s="40" t="s">
        <v>26</v>
      </c>
      <c r="D15" s="25" t="s">
        <v>43</v>
      </c>
      <c r="E15" s="39" t="s">
        <v>44</v>
      </c>
      <c r="F15" s="27">
        <f>'[2]MEMÓRIA DE CÁLCULO'!M29</f>
        <v>2</v>
      </c>
      <c r="G15" s="28">
        <v>139.19999999999999</v>
      </c>
      <c r="H15" s="28">
        <f t="shared" si="1"/>
        <v>171.04</v>
      </c>
      <c r="I15" s="28">
        <f t="shared" si="2"/>
        <v>342.08</v>
      </c>
      <c r="J15" s="29">
        <f t="shared" si="0"/>
        <v>1.3072100329531718E-4</v>
      </c>
      <c r="L15" s="30"/>
    </row>
    <row r="16" spans="1:14" ht="43.5" customHeight="1" x14ac:dyDescent="0.25">
      <c r="A16" s="24" t="s">
        <v>45</v>
      </c>
      <c r="B16" s="40">
        <v>100952</v>
      </c>
      <c r="C16" s="40" t="s">
        <v>26</v>
      </c>
      <c r="D16" s="25" t="s">
        <v>46</v>
      </c>
      <c r="E16" s="39" t="s">
        <v>47</v>
      </c>
      <c r="F16" s="27">
        <f>'[2]MEMÓRIA DE CÁLCULO'!M33</f>
        <v>180</v>
      </c>
      <c r="G16" s="28">
        <v>3.41</v>
      </c>
      <c r="H16" s="28">
        <f t="shared" si="1"/>
        <v>4.1900000000000004</v>
      </c>
      <c r="I16" s="28">
        <f>TRUNC(F16*H16,2)</f>
        <v>754.2</v>
      </c>
      <c r="J16" s="29">
        <f t="shared" si="0"/>
        <v>2.8820679573587536E-4</v>
      </c>
      <c r="L16" s="30"/>
    </row>
    <row r="17" spans="1:13" x14ac:dyDescent="0.25">
      <c r="A17" s="14" t="s">
        <v>48</v>
      </c>
      <c r="B17" s="15"/>
      <c r="C17" s="15"/>
      <c r="D17" s="16" t="s">
        <v>49</v>
      </c>
      <c r="E17" s="16"/>
      <c r="F17" s="17"/>
      <c r="G17" s="18" t="s">
        <v>8</v>
      </c>
      <c r="H17" s="19"/>
      <c r="I17" s="20">
        <f>SUM(I18:I23)</f>
        <v>7129.2099999999991</v>
      </c>
      <c r="J17" s="21">
        <f t="shared" si="0"/>
        <v>2.7243261339540696E-3</v>
      </c>
      <c r="L17" s="22"/>
      <c r="M17" s="23"/>
    </row>
    <row r="18" spans="1:13" ht="43.5" customHeight="1" x14ac:dyDescent="0.25">
      <c r="A18" s="24" t="s">
        <v>50</v>
      </c>
      <c r="B18" s="40">
        <v>98525</v>
      </c>
      <c r="C18" s="40" t="s">
        <v>26</v>
      </c>
      <c r="D18" s="25" t="s">
        <v>51</v>
      </c>
      <c r="E18" s="39" t="s">
        <v>30</v>
      </c>
      <c r="F18" s="27">
        <f>'[2]MEMÓRIA DE CÁLCULO'!M39</f>
        <v>610.48</v>
      </c>
      <c r="G18" s="28">
        <v>0.7</v>
      </c>
      <c r="H18" s="28">
        <f t="shared" ref="H18:H23" si="3">TRUNC(G18*$M$6,2)</f>
        <v>0.86</v>
      </c>
      <c r="I18" s="28">
        <f t="shared" ref="I18:I20" si="4">TRUNC(F18*H18,2)</f>
        <v>525.01</v>
      </c>
      <c r="J18" s="29">
        <f t="shared" si="0"/>
        <v>2.0062509921677527E-4</v>
      </c>
      <c r="L18" s="30"/>
    </row>
    <row r="19" spans="1:13" ht="43.5" customHeight="1" x14ac:dyDescent="0.25">
      <c r="A19" s="24" t="s">
        <v>52</v>
      </c>
      <c r="B19" s="40">
        <v>104796</v>
      </c>
      <c r="C19" s="40" t="s">
        <v>26</v>
      </c>
      <c r="D19" s="25" t="s">
        <v>53</v>
      </c>
      <c r="E19" s="39" t="s">
        <v>35</v>
      </c>
      <c r="F19" s="27">
        <f>'[2]MEMÓRIA DE CÁLCULO'!M43</f>
        <v>66.599999999999994</v>
      </c>
      <c r="G19" s="28">
        <v>14.6</v>
      </c>
      <c r="H19" s="28">
        <f t="shared" si="3"/>
        <v>17.940000000000001</v>
      </c>
      <c r="I19" s="28">
        <f t="shared" si="4"/>
        <v>1194.8</v>
      </c>
      <c r="J19" s="29">
        <f t="shared" si="0"/>
        <v>4.5657581483058053E-4</v>
      </c>
      <c r="L19" s="30"/>
    </row>
    <row r="20" spans="1:13" ht="43.5" customHeight="1" x14ac:dyDescent="0.25">
      <c r="A20" s="24" t="s">
        <v>54</v>
      </c>
      <c r="B20" s="40">
        <v>97625</v>
      </c>
      <c r="C20" s="40" t="s">
        <v>26</v>
      </c>
      <c r="D20" s="25" t="s">
        <v>55</v>
      </c>
      <c r="E20" s="39" t="s">
        <v>56</v>
      </c>
      <c r="F20" s="27">
        <f>'[2]MEMÓRIA DE CÁLCULO'!M47</f>
        <v>27.959999999999997</v>
      </c>
      <c r="G20" s="28">
        <v>53.9</v>
      </c>
      <c r="H20" s="28">
        <f t="shared" si="3"/>
        <v>66.23</v>
      </c>
      <c r="I20" s="28">
        <f t="shared" si="4"/>
        <v>1851.79</v>
      </c>
      <c r="J20" s="29">
        <f t="shared" si="0"/>
        <v>7.0763519262229721E-4</v>
      </c>
      <c r="L20" s="30"/>
    </row>
    <row r="21" spans="1:13" ht="43.5" customHeight="1" x14ac:dyDescent="0.25">
      <c r="A21" s="24" t="s">
        <v>57</v>
      </c>
      <c r="B21" s="40">
        <v>104790</v>
      </c>
      <c r="C21" s="40" t="s">
        <v>26</v>
      </c>
      <c r="D21" s="25" t="s">
        <v>58</v>
      </c>
      <c r="E21" s="39" t="s">
        <v>56</v>
      </c>
      <c r="F21" s="27">
        <f>'[2]MEMÓRIA DE CÁLCULO'!M65</f>
        <v>14.51</v>
      </c>
      <c r="G21" s="28">
        <v>109.83</v>
      </c>
      <c r="H21" s="28">
        <f t="shared" si="3"/>
        <v>134.94999999999999</v>
      </c>
      <c r="I21" s="28">
        <f>TRUNC(F21*H21,2)</f>
        <v>1958.12</v>
      </c>
      <c r="J21" s="29">
        <f t="shared" si="0"/>
        <v>7.4826768876469388E-4</v>
      </c>
      <c r="L21" s="30"/>
    </row>
    <row r="22" spans="1:13" ht="50.25" customHeight="1" x14ac:dyDescent="0.25">
      <c r="A22" s="24" t="s">
        <v>59</v>
      </c>
      <c r="B22" s="40">
        <v>100984</v>
      </c>
      <c r="C22" s="40" t="s">
        <v>26</v>
      </c>
      <c r="D22" s="25" t="s">
        <v>60</v>
      </c>
      <c r="E22" s="39" t="s">
        <v>56</v>
      </c>
      <c r="F22" s="27">
        <f>'[2]MEMÓRIA DE CÁLCULO'!M73</f>
        <v>42.47</v>
      </c>
      <c r="G22" s="28">
        <v>9.92</v>
      </c>
      <c r="H22" s="28">
        <f t="shared" si="3"/>
        <v>12.18</v>
      </c>
      <c r="I22" s="28">
        <f>TRUNC(F22*H22,2)</f>
        <v>517.28</v>
      </c>
      <c r="J22" s="29">
        <f t="shared" si="0"/>
        <v>1.9767118973515457E-4</v>
      </c>
      <c r="L22" s="30"/>
    </row>
    <row r="23" spans="1:13" ht="43.5" customHeight="1" x14ac:dyDescent="0.25">
      <c r="A23" s="24" t="s">
        <v>61</v>
      </c>
      <c r="B23" s="40">
        <v>95877</v>
      </c>
      <c r="C23" s="40" t="s">
        <v>26</v>
      </c>
      <c r="D23" s="25" t="s">
        <v>62</v>
      </c>
      <c r="E23" s="39" t="s">
        <v>63</v>
      </c>
      <c r="F23" s="27">
        <f>'[2]MEMÓRIA DE CÁLCULO'!M78</f>
        <v>394.97</v>
      </c>
      <c r="G23" s="28">
        <v>2.23</v>
      </c>
      <c r="H23" s="28">
        <f t="shared" si="3"/>
        <v>2.74</v>
      </c>
      <c r="I23" s="28">
        <f t="shared" ref="I23" si="5">TRUNC(F23*H23,2)</f>
        <v>1082.21</v>
      </c>
      <c r="J23" s="29">
        <f t="shared" si="0"/>
        <v>4.1355114878456861E-4</v>
      </c>
      <c r="L23" s="30"/>
    </row>
    <row r="24" spans="1:13" x14ac:dyDescent="0.25">
      <c r="A24" s="103"/>
      <c r="B24" s="104"/>
      <c r="C24" s="104"/>
      <c r="D24" s="104"/>
      <c r="E24" s="104"/>
      <c r="F24" s="104"/>
      <c r="G24" s="104"/>
      <c r="H24" s="104"/>
      <c r="I24" s="104"/>
      <c r="J24" s="29"/>
      <c r="L24" s="30"/>
    </row>
    <row r="25" spans="1:13" x14ac:dyDescent="0.25">
      <c r="A25" s="14" t="s">
        <v>64</v>
      </c>
      <c r="B25" s="15"/>
      <c r="C25" s="15"/>
      <c r="D25" s="16" t="s">
        <v>65</v>
      </c>
      <c r="E25" s="16"/>
      <c r="F25" s="17"/>
      <c r="G25" s="18"/>
      <c r="H25" s="19"/>
      <c r="I25" s="20">
        <f>SUM(I26:I34)</f>
        <v>84950.360000000015</v>
      </c>
      <c r="J25" s="21">
        <f t="shared" ref="J25:J34" si="6">I25/H$472</f>
        <v>3.2462571005315667E-2</v>
      </c>
      <c r="L25" s="11"/>
      <c r="M25" s="12"/>
    </row>
    <row r="26" spans="1:13" ht="28.5" customHeight="1" x14ac:dyDescent="0.25">
      <c r="A26" s="24" t="s">
        <v>66</v>
      </c>
      <c r="B26" s="40" t="str">
        <f>[2]COMPOSIÇÕES!B6</f>
        <v xml:space="preserve"> 5932 </v>
      </c>
      <c r="C26" s="40" t="str">
        <f>[2]COMPOSIÇÕES!C6</f>
        <v>SINAPI</v>
      </c>
      <c r="D26" s="25" t="s">
        <v>67</v>
      </c>
      <c r="E26" s="26" t="str">
        <f>[2]COMPOSIÇÕES!G6</f>
        <v>CHP</v>
      </c>
      <c r="F26" s="27">
        <f>'[2]MEMÓRIA DE CÁLCULO'!M83</f>
        <v>543.49</v>
      </c>
      <c r="G26" s="28">
        <v>7.37</v>
      </c>
      <c r="H26" s="28">
        <f t="shared" ref="H26" si="7">TRUNC(G26*$M$6,2)</f>
        <v>9.0500000000000007</v>
      </c>
      <c r="I26" s="28">
        <f t="shared" ref="I26:I27" si="8">TRUNC(F26*H26,2)</f>
        <v>4918.58</v>
      </c>
      <c r="J26" s="29">
        <f t="shared" si="6"/>
        <v>1.8795653425756585E-3</v>
      </c>
      <c r="L26" s="30"/>
    </row>
    <row r="27" spans="1:13" ht="28.5" customHeight="1" x14ac:dyDescent="0.25">
      <c r="A27" s="31" t="s">
        <v>68</v>
      </c>
      <c r="B27" s="32">
        <v>368</v>
      </c>
      <c r="C27" s="32" t="s">
        <v>37</v>
      </c>
      <c r="D27" s="33" t="s">
        <v>69</v>
      </c>
      <c r="E27" s="34" t="s">
        <v>56</v>
      </c>
      <c r="F27" s="35">
        <f>'[2]MEMÓRIA DE CÁLCULO'!M94</f>
        <v>472.15</v>
      </c>
      <c r="G27" s="36">
        <v>70</v>
      </c>
      <c r="H27" s="36">
        <f>TRUNC(G27*$M$7,2)</f>
        <v>80.69</v>
      </c>
      <c r="I27" s="36">
        <f t="shared" si="8"/>
        <v>38097.78</v>
      </c>
      <c r="J27" s="37">
        <f t="shared" si="6"/>
        <v>1.4558524394657008E-2</v>
      </c>
      <c r="L27" s="30"/>
    </row>
    <row r="28" spans="1:13" ht="45.75" customHeight="1" x14ac:dyDescent="0.25">
      <c r="A28" s="24" t="s">
        <v>70</v>
      </c>
      <c r="B28" s="40">
        <v>96523</v>
      </c>
      <c r="C28" s="40" t="s">
        <v>26</v>
      </c>
      <c r="D28" s="25" t="s">
        <v>71</v>
      </c>
      <c r="E28" s="26" t="s">
        <v>56</v>
      </c>
      <c r="F28" s="27">
        <f>'[2]MEMÓRIA DE CÁLCULO'!M112</f>
        <v>56.34</v>
      </c>
      <c r="G28" s="28">
        <v>104.76</v>
      </c>
      <c r="H28" s="28">
        <f>TRUNC(G28*$M$6,2)</f>
        <v>128.72</v>
      </c>
      <c r="I28" s="28">
        <f>TRUNC(F28*H28,2)</f>
        <v>7252.08</v>
      </c>
      <c r="J28" s="29">
        <f t="shared" si="6"/>
        <v>2.7712791556884471E-3</v>
      </c>
      <c r="L28" s="30"/>
    </row>
    <row r="29" spans="1:13" ht="45.75" customHeight="1" x14ac:dyDescent="0.25">
      <c r="A29" s="24" t="s">
        <v>72</v>
      </c>
      <c r="B29" s="40">
        <v>96521</v>
      </c>
      <c r="C29" s="40" t="s">
        <v>26</v>
      </c>
      <c r="D29" s="25" t="s">
        <v>73</v>
      </c>
      <c r="E29" s="26" t="s">
        <v>56</v>
      </c>
      <c r="F29" s="27">
        <f>'[2]MEMÓRIA DE CÁLCULO'!M126</f>
        <v>143.65</v>
      </c>
      <c r="G29" s="28">
        <v>43.73</v>
      </c>
      <c r="H29" s="28">
        <f>TRUNC(G29*$M$6,2)</f>
        <v>53.73</v>
      </c>
      <c r="I29" s="28">
        <f>TRUNC(F29*H29,2)</f>
        <v>7718.31</v>
      </c>
      <c r="J29" s="29">
        <f t="shared" si="6"/>
        <v>2.9494423145003498E-3</v>
      </c>
      <c r="L29" s="30"/>
    </row>
    <row r="30" spans="1:13" ht="35.25" customHeight="1" x14ac:dyDescent="0.25">
      <c r="A30" s="24" t="s">
        <v>74</v>
      </c>
      <c r="B30" s="40">
        <v>96527</v>
      </c>
      <c r="C30" s="40" t="s">
        <v>26</v>
      </c>
      <c r="D30" s="25" t="s">
        <v>75</v>
      </c>
      <c r="E30" s="26" t="s">
        <v>56</v>
      </c>
      <c r="F30" s="27">
        <f>'[2]MEMÓRIA DE CÁLCULO'!M164</f>
        <v>33.79</v>
      </c>
      <c r="G30" s="28">
        <v>115.32</v>
      </c>
      <c r="H30" s="28">
        <f t="shared" ref="H30:H31" si="9">TRUNC(G30*$M$6,2)</f>
        <v>141.69999999999999</v>
      </c>
      <c r="I30" s="28">
        <f t="shared" ref="I30:I34" si="10">TRUNC(F30*H30,2)</f>
        <v>4788.04</v>
      </c>
      <c r="J30" s="29">
        <f t="shared" si="6"/>
        <v>1.8296813395057021E-3</v>
      </c>
      <c r="L30" s="30"/>
    </row>
    <row r="31" spans="1:13" ht="30" customHeight="1" x14ac:dyDescent="0.25">
      <c r="A31" s="24" t="s">
        <v>76</v>
      </c>
      <c r="B31" s="40">
        <v>101616</v>
      </c>
      <c r="C31" s="40" t="s">
        <v>26</v>
      </c>
      <c r="D31" s="25" t="s">
        <v>77</v>
      </c>
      <c r="E31" s="26" t="s">
        <v>30</v>
      </c>
      <c r="F31" s="27">
        <f>'[2]MEMÓRIA DE CÁLCULO'!M244</f>
        <v>143.31999999999996</v>
      </c>
      <c r="G31" s="28">
        <v>8.19</v>
      </c>
      <c r="H31" s="28">
        <f t="shared" si="9"/>
        <v>10.06</v>
      </c>
      <c r="I31" s="28">
        <f t="shared" si="10"/>
        <v>1441.79</v>
      </c>
      <c r="J31" s="29">
        <f t="shared" si="6"/>
        <v>5.5095952800852249E-4</v>
      </c>
      <c r="L31" s="30"/>
    </row>
    <row r="32" spans="1:13" ht="29.25" customHeight="1" x14ac:dyDescent="0.25">
      <c r="A32" s="24" t="s">
        <v>78</v>
      </c>
      <c r="B32" s="40">
        <v>101617</v>
      </c>
      <c r="C32" s="40" t="s">
        <v>26</v>
      </c>
      <c r="D32" s="25" t="s">
        <v>79</v>
      </c>
      <c r="E32" s="26" t="s">
        <v>30</v>
      </c>
      <c r="F32" s="27">
        <f>'[2]MEMÓRIA DE CÁLCULO'!M355</f>
        <v>85.470000000000013</v>
      </c>
      <c r="G32" s="28">
        <v>3.7</v>
      </c>
      <c r="H32" s="28">
        <f>TRUNC(G32*$M$6,2)</f>
        <v>4.54</v>
      </c>
      <c r="I32" s="28">
        <f t="shared" si="10"/>
        <v>388.03</v>
      </c>
      <c r="J32" s="29">
        <f t="shared" si="6"/>
        <v>1.4828014180508046E-4</v>
      </c>
      <c r="L32" s="30"/>
    </row>
    <row r="33" spans="1:12" ht="32.25" customHeight="1" x14ac:dyDescent="0.25">
      <c r="A33" s="24" t="s">
        <v>80</v>
      </c>
      <c r="B33" s="40">
        <v>93382</v>
      </c>
      <c r="C33" s="40" t="s">
        <v>26</v>
      </c>
      <c r="D33" s="25" t="s">
        <v>81</v>
      </c>
      <c r="E33" s="26" t="s">
        <v>56</v>
      </c>
      <c r="F33" s="27">
        <f>'[2]MEMÓRIA DE CÁLCULO'!M378</f>
        <v>162.44000000000003</v>
      </c>
      <c r="G33" s="28">
        <v>28.05</v>
      </c>
      <c r="H33" s="28">
        <f>TRUNC(G33*$M$6,2)</f>
        <v>34.46</v>
      </c>
      <c r="I33" s="28">
        <f t="shared" si="10"/>
        <v>5597.68</v>
      </c>
      <c r="J33" s="29">
        <f t="shared" si="6"/>
        <v>2.1390737421834987E-3</v>
      </c>
      <c r="L33" s="30"/>
    </row>
    <row r="34" spans="1:12" ht="32.25" customHeight="1" x14ac:dyDescent="0.25">
      <c r="A34" s="24" t="s">
        <v>82</v>
      </c>
      <c r="B34" s="40">
        <v>95877</v>
      </c>
      <c r="C34" s="40" t="s">
        <v>26</v>
      </c>
      <c r="D34" s="25" t="s">
        <v>83</v>
      </c>
      <c r="E34" s="26" t="s">
        <v>63</v>
      </c>
      <c r="F34" s="27">
        <f>'[2]MEMÓRIA DE CÁLCULO'!M388</f>
        <v>5382.51</v>
      </c>
      <c r="G34" s="28">
        <v>2.23</v>
      </c>
      <c r="H34" s="28">
        <f>TRUNC(G34*$M$6,2)</f>
        <v>2.74</v>
      </c>
      <c r="I34" s="28">
        <f t="shared" si="10"/>
        <v>14748.07</v>
      </c>
      <c r="J34" s="29">
        <f t="shared" si="6"/>
        <v>5.635765046391396E-3</v>
      </c>
      <c r="L34" s="30"/>
    </row>
    <row r="35" spans="1:12" x14ac:dyDescent="0.25">
      <c r="A35" s="103"/>
      <c r="B35" s="104"/>
      <c r="C35" s="104"/>
      <c r="D35" s="104"/>
      <c r="E35" s="104"/>
      <c r="F35" s="104"/>
      <c r="G35" s="104"/>
      <c r="H35" s="104"/>
      <c r="I35" s="104"/>
      <c r="J35" s="29"/>
      <c r="L35" s="30"/>
    </row>
    <row r="36" spans="1:12" x14ac:dyDescent="0.25">
      <c r="A36" s="14" t="s">
        <v>84</v>
      </c>
      <c r="B36" s="41" t="s">
        <v>8</v>
      </c>
      <c r="C36" s="15"/>
      <c r="D36" s="16" t="s">
        <v>85</v>
      </c>
      <c r="E36" s="16"/>
      <c r="F36" s="17"/>
      <c r="G36" s="18"/>
      <c r="H36" s="42"/>
      <c r="I36" s="20">
        <f>SUM(I37:I50)</f>
        <v>190895.62</v>
      </c>
      <c r="J36" s="21">
        <f t="shared" ref="J36:J50" si="11">I36/H$472</f>
        <v>7.2948044232581902E-2</v>
      </c>
      <c r="L36" s="30"/>
    </row>
    <row r="37" spans="1:12" ht="37.5" customHeight="1" x14ac:dyDescent="0.25">
      <c r="A37" s="24" t="s">
        <v>86</v>
      </c>
      <c r="B37" s="40">
        <v>96619</v>
      </c>
      <c r="C37" s="40" t="s">
        <v>26</v>
      </c>
      <c r="D37" s="25" t="s">
        <v>87</v>
      </c>
      <c r="E37" s="26" t="s">
        <v>30</v>
      </c>
      <c r="F37" s="27">
        <f>'[2]MEMÓRIA DE CÁLCULO'!M393</f>
        <v>79.319999999999979</v>
      </c>
      <c r="G37" s="28">
        <v>44.44</v>
      </c>
      <c r="H37" s="28">
        <f>TRUNC(G37*$M$6,2)</f>
        <v>54.6</v>
      </c>
      <c r="I37" s="28">
        <f t="shared" ref="I37:I50" si="12">TRUNC(F37*H37,2)</f>
        <v>4330.87</v>
      </c>
      <c r="J37" s="29">
        <f t="shared" si="11"/>
        <v>1.6549803307459963E-3</v>
      </c>
      <c r="L37" s="30"/>
    </row>
    <row r="38" spans="1:12" ht="37.5" customHeight="1" x14ac:dyDescent="0.25">
      <c r="A38" s="24" t="s">
        <v>88</v>
      </c>
      <c r="B38" s="40">
        <v>95241</v>
      </c>
      <c r="C38" s="40" t="s">
        <v>26</v>
      </c>
      <c r="D38" s="25" t="s">
        <v>89</v>
      </c>
      <c r="E38" s="26" t="s">
        <v>30</v>
      </c>
      <c r="F38" s="27">
        <f>'[2]MEMÓRIA DE CÁLCULO'!M441</f>
        <v>41.579999999999977</v>
      </c>
      <c r="G38" s="28">
        <v>41.14</v>
      </c>
      <c r="H38" s="28">
        <f>TRUNC(G38*$M$6,2)</f>
        <v>50.55</v>
      </c>
      <c r="I38" s="28">
        <f t="shared" si="12"/>
        <v>2101.86</v>
      </c>
      <c r="J38" s="29">
        <f t="shared" si="11"/>
        <v>8.0319588396367931E-4</v>
      </c>
      <c r="L38" s="30"/>
    </row>
    <row r="39" spans="1:12" ht="46.5" customHeight="1" x14ac:dyDescent="0.25">
      <c r="A39" s="24" t="s">
        <v>90</v>
      </c>
      <c r="B39" s="40">
        <v>101166</v>
      </c>
      <c r="C39" s="40" t="s">
        <v>26</v>
      </c>
      <c r="D39" s="25" t="s">
        <v>91</v>
      </c>
      <c r="E39" s="26" t="s">
        <v>56</v>
      </c>
      <c r="F39" s="27">
        <f>'[2]MEMÓRIA DE CÁLCULO'!M527</f>
        <v>3.8300000000000005</v>
      </c>
      <c r="G39" s="28">
        <v>642.53</v>
      </c>
      <c r="H39" s="28">
        <f t="shared" ref="H39:H50" si="13">TRUNC(G39*$M$6,2)</f>
        <v>789.54</v>
      </c>
      <c r="I39" s="28">
        <f t="shared" si="12"/>
        <v>3023.93</v>
      </c>
      <c r="J39" s="29">
        <f t="shared" si="11"/>
        <v>1.1555518109647115E-3</v>
      </c>
      <c r="L39" s="30"/>
    </row>
    <row r="40" spans="1:12" ht="42" customHeight="1" x14ac:dyDescent="0.25">
      <c r="A40" s="24" t="s">
        <v>92</v>
      </c>
      <c r="B40" s="40">
        <v>96535</v>
      </c>
      <c r="C40" s="40" t="s">
        <v>26</v>
      </c>
      <c r="D40" s="25" t="s">
        <v>93</v>
      </c>
      <c r="E40" s="26" t="s">
        <v>30</v>
      </c>
      <c r="F40" s="27">
        <f>'[2]MEMÓRIA DE CÁLCULO'!M545</f>
        <v>114.17</v>
      </c>
      <c r="G40" s="28">
        <v>147.46</v>
      </c>
      <c r="H40" s="28">
        <f t="shared" si="13"/>
        <v>181.19</v>
      </c>
      <c r="I40" s="28">
        <f t="shared" si="12"/>
        <v>20686.46</v>
      </c>
      <c r="J40" s="29">
        <f t="shared" si="11"/>
        <v>7.9050362658689404E-3</v>
      </c>
      <c r="L40" s="30"/>
    </row>
    <row r="41" spans="1:12" ht="41.25" customHeight="1" x14ac:dyDescent="0.25">
      <c r="A41" s="24" t="s">
        <v>94</v>
      </c>
      <c r="B41" s="40">
        <v>96536</v>
      </c>
      <c r="C41" s="40" t="s">
        <v>26</v>
      </c>
      <c r="D41" s="25" t="s">
        <v>95</v>
      </c>
      <c r="E41" s="26" t="s">
        <v>30</v>
      </c>
      <c r="F41" s="27">
        <f>'[2]MEMÓRIA DE CÁLCULO'!M554</f>
        <v>267.47000000000003</v>
      </c>
      <c r="G41" s="28">
        <v>79.06</v>
      </c>
      <c r="H41" s="28">
        <f t="shared" si="13"/>
        <v>97.14</v>
      </c>
      <c r="I41" s="28">
        <f t="shared" si="12"/>
        <v>25982.03</v>
      </c>
      <c r="J41" s="29">
        <f t="shared" si="11"/>
        <v>9.9286629713781285E-3</v>
      </c>
      <c r="L41" s="30"/>
    </row>
    <row r="42" spans="1:12" ht="41.25" customHeight="1" x14ac:dyDescent="0.25">
      <c r="A42" s="24" t="s">
        <v>96</v>
      </c>
      <c r="B42" s="40">
        <v>104916</v>
      </c>
      <c r="C42" s="40" t="s">
        <v>26</v>
      </c>
      <c r="D42" s="25" t="s">
        <v>97</v>
      </c>
      <c r="E42" s="26" t="s">
        <v>98</v>
      </c>
      <c r="F42" s="27">
        <f>'[2]MEMÓRIA DE CÁLCULO'!M563</f>
        <v>270.3</v>
      </c>
      <c r="G42" s="28">
        <v>16.77</v>
      </c>
      <c r="H42" s="28">
        <f t="shared" si="13"/>
        <v>20.6</v>
      </c>
      <c r="I42" s="28">
        <f t="shared" si="12"/>
        <v>5568.18</v>
      </c>
      <c r="J42" s="29">
        <f t="shared" si="11"/>
        <v>2.1278007370466537E-3</v>
      </c>
      <c r="L42" s="30"/>
    </row>
    <row r="43" spans="1:12" ht="41.25" customHeight="1" x14ac:dyDescent="0.25">
      <c r="A43" s="24" t="s">
        <v>99</v>
      </c>
      <c r="B43" s="40">
        <v>104917</v>
      </c>
      <c r="C43" s="40" t="s">
        <v>26</v>
      </c>
      <c r="D43" s="25" t="s">
        <v>100</v>
      </c>
      <c r="E43" s="26" t="s">
        <v>98</v>
      </c>
      <c r="F43" s="27">
        <f>'[2]MEMÓRIA DE CÁLCULO'!M574</f>
        <v>47.9</v>
      </c>
      <c r="G43" s="28">
        <v>15.29</v>
      </c>
      <c r="H43" s="28">
        <f t="shared" si="13"/>
        <v>18.78</v>
      </c>
      <c r="I43" s="28">
        <f t="shared" si="12"/>
        <v>899.56</v>
      </c>
      <c r="J43" s="29">
        <f t="shared" si="11"/>
        <v>3.4375405087796871E-4</v>
      </c>
      <c r="L43" s="30"/>
    </row>
    <row r="44" spans="1:12" ht="41.25" customHeight="1" x14ac:dyDescent="0.25">
      <c r="A44" s="24" t="s">
        <v>101</v>
      </c>
      <c r="B44" s="40">
        <v>104918</v>
      </c>
      <c r="C44" s="40" t="s">
        <v>26</v>
      </c>
      <c r="D44" s="25" t="s">
        <v>102</v>
      </c>
      <c r="E44" s="26" t="s">
        <v>98</v>
      </c>
      <c r="F44" s="27">
        <f>'[2]MEMÓRIA DE CÁLCULO'!M583</f>
        <v>399.1</v>
      </c>
      <c r="G44" s="28">
        <v>14</v>
      </c>
      <c r="H44" s="28">
        <f t="shared" si="13"/>
        <v>17.2</v>
      </c>
      <c r="I44" s="28">
        <f t="shared" si="12"/>
        <v>6864.52</v>
      </c>
      <c r="J44" s="29">
        <f t="shared" si="11"/>
        <v>2.6231786176940212E-3</v>
      </c>
      <c r="L44" s="30"/>
    </row>
    <row r="45" spans="1:12" ht="41.25" customHeight="1" x14ac:dyDescent="0.25">
      <c r="A45" s="24" t="s">
        <v>103</v>
      </c>
      <c r="B45" s="40">
        <v>104919</v>
      </c>
      <c r="C45" s="40" t="s">
        <v>26</v>
      </c>
      <c r="D45" s="25" t="s">
        <v>104</v>
      </c>
      <c r="E45" s="26" t="s">
        <v>98</v>
      </c>
      <c r="F45" s="27">
        <f>'[2]MEMÓRIA DE CÁLCULO'!M595</f>
        <v>737.59999999999991</v>
      </c>
      <c r="G45" s="28">
        <v>12.38</v>
      </c>
      <c r="H45" s="28">
        <f t="shared" si="13"/>
        <v>15.21</v>
      </c>
      <c r="I45" s="28">
        <f t="shared" si="12"/>
        <v>11218.89</v>
      </c>
      <c r="J45" s="29">
        <f t="shared" si="11"/>
        <v>4.2871391389727584E-3</v>
      </c>
      <c r="L45" s="30"/>
    </row>
    <row r="46" spans="1:12" ht="41.25" customHeight="1" x14ac:dyDescent="0.25">
      <c r="A46" s="24" t="s">
        <v>105</v>
      </c>
      <c r="B46" s="40">
        <v>104920</v>
      </c>
      <c r="C46" s="40" t="s">
        <v>26</v>
      </c>
      <c r="D46" s="25" t="s">
        <v>106</v>
      </c>
      <c r="E46" s="26" t="s">
        <v>98</v>
      </c>
      <c r="F46" s="27">
        <f>'[2]MEMÓRIA DE CÁLCULO'!M607</f>
        <v>682.2</v>
      </c>
      <c r="G46" s="28">
        <v>10.45</v>
      </c>
      <c r="H46" s="28">
        <f t="shared" si="13"/>
        <v>12.84</v>
      </c>
      <c r="I46" s="28">
        <f t="shared" si="12"/>
        <v>8759.44</v>
      </c>
      <c r="J46" s="29">
        <f t="shared" si="11"/>
        <v>3.3472953259621532E-3</v>
      </c>
      <c r="L46" s="30"/>
    </row>
    <row r="47" spans="1:12" ht="41.25" customHeight="1" x14ac:dyDescent="0.25">
      <c r="A47" s="24" t="s">
        <v>107</v>
      </c>
      <c r="B47" s="40">
        <v>104921</v>
      </c>
      <c r="C47" s="40" t="s">
        <v>26</v>
      </c>
      <c r="D47" s="25" t="s">
        <v>108</v>
      </c>
      <c r="E47" s="26" t="s">
        <v>98</v>
      </c>
      <c r="F47" s="27">
        <f>'[2]MEMÓRIA DE CÁLCULO'!M616</f>
        <v>1142.2</v>
      </c>
      <c r="G47" s="28">
        <v>9.75</v>
      </c>
      <c r="H47" s="28">
        <f t="shared" si="13"/>
        <v>11.98</v>
      </c>
      <c r="I47" s="28">
        <f t="shared" si="12"/>
        <v>13683.55</v>
      </c>
      <c r="J47" s="29">
        <f t="shared" si="11"/>
        <v>5.2289738793312602E-3</v>
      </c>
      <c r="L47" s="30"/>
    </row>
    <row r="48" spans="1:12" ht="41.25" customHeight="1" x14ac:dyDescent="0.25">
      <c r="A48" s="24" t="s">
        <v>109</v>
      </c>
      <c r="B48" s="40" t="s">
        <v>110</v>
      </c>
      <c r="C48" s="40" t="str">
        <f>[2]COMPOSIÇÕES!C16</f>
        <v>SINAPI</v>
      </c>
      <c r="D48" s="25" t="s">
        <v>111</v>
      </c>
      <c r="E48" s="26" t="s">
        <v>56</v>
      </c>
      <c r="F48" s="27">
        <f>'[2]MEMÓRIA DE CÁLCULO'!M625</f>
        <v>40.82</v>
      </c>
      <c r="G48" s="28">
        <v>714.36</v>
      </c>
      <c r="H48" s="28">
        <f t="shared" si="13"/>
        <v>877.8</v>
      </c>
      <c r="I48" s="28">
        <f t="shared" si="12"/>
        <v>35831.79</v>
      </c>
      <c r="J48" s="29">
        <f t="shared" si="11"/>
        <v>1.3692608567198065E-2</v>
      </c>
      <c r="L48" s="30"/>
    </row>
    <row r="49" spans="1:12" ht="42" customHeight="1" x14ac:dyDescent="0.25">
      <c r="A49" s="24" t="s">
        <v>112</v>
      </c>
      <c r="B49" s="40">
        <v>96557</v>
      </c>
      <c r="C49" s="40" t="s">
        <v>26</v>
      </c>
      <c r="D49" s="25" t="s">
        <v>113</v>
      </c>
      <c r="E49" s="26" t="str">
        <f>[2]COMPOSIÇÕES!G26</f>
        <v>m³</v>
      </c>
      <c r="F49" s="27">
        <f>'[2]MEMÓRIA DE CÁLCULO'!M633</f>
        <v>19.600000000000001</v>
      </c>
      <c r="G49" s="28">
        <v>800.44</v>
      </c>
      <c r="H49" s="28">
        <f t="shared" si="13"/>
        <v>983.58</v>
      </c>
      <c r="I49" s="28">
        <f t="shared" si="12"/>
        <v>19278.16</v>
      </c>
      <c r="J49" s="29">
        <f t="shared" si="11"/>
        <v>7.3668744647089925E-3</v>
      </c>
      <c r="L49" s="30"/>
    </row>
    <row r="50" spans="1:12" ht="42" customHeight="1" x14ac:dyDescent="0.25">
      <c r="A50" s="24" t="s">
        <v>114</v>
      </c>
      <c r="B50" s="40">
        <v>98557</v>
      </c>
      <c r="C50" s="40" t="s">
        <v>26</v>
      </c>
      <c r="D50" s="25" t="s">
        <v>115</v>
      </c>
      <c r="E50" s="26" t="s">
        <v>30</v>
      </c>
      <c r="F50" s="27">
        <f>'[2]MEMÓRIA DE CÁLCULO'!M643</f>
        <v>566.24000000000012</v>
      </c>
      <c r="G50" s="28">
        <v>46.95</v>
      </c>
      <c r="H50" s="28">
        <f t="shared" si="13"/>
        <v>57.69</v>
      </c>
      <c r="I50" s="28">
        <f t="shared" si="12"/>
        <v>32666.38</v>
      </c>
      <c r="J50" s="29">
        <f t="shared" si="11"/>
        <v>1.248299218786858E-2</v>
      </c>
      <c r="L50" s="30"/>
    </row>
    <row r="51" spans="1:12" x14ac:dyDescent="0.25">
      <c r="A51" s="103"/>
      <c r="B51" s="104"/>
      <c r="C51" s="104"/>
      <c r="D51" s="104"/>
      <c r="E51" s="104"/>
      <c r="F51" s="104"/>
      <c r="G51" s="104"/>
      <c r="H51" s="104"/>
      <c r="I51" s="104"/>
      <c r="J51" s="29"/>
      <c r="L51" s="30"/>
    </row>
    <row r="52" spans="1:12" x14ac:dyDescent="0.25">
      <c r="A52" s="14" t="s">
        <v>116</v>
      </c>
      <c r="B52" s="15"/>
      <c r="C52" s="15"/>
      <c r="D52" s="16" t="s">
        <v>117</v>
      </c>
      <c r="E52" s="16"/>
      <c r="F52" s="17"/>
      <c r="G52" s="18"/>
      <c r="H52" s="42"/>
      <c r="I52" s="20">
        <f>SUM(I53:I74)</f>
        <v>354861.44000000012</v>
      </c>
      <c r="J52" s="21">
        <f t="shared" ref="J52:J74" si="14">I52/H$472</f>
        <v>0.13560524867756379</v>
      </c>
      <c r="L52" s="30"/>
    </row>
    <row r="53" spans="1:12" ht="48" customHeight="1" x14ac:dyDescent="0.25">
      <c r="A53" s="24" t="s">
        <v>118</v>
      </c>
      <c r="B53" s="40">
        <v>92480</v>
      </c>
      <c r="C53" s="40" t="s">
        <v>26</v>
      </c>
      <c r="D53" s="25" t="s">
        <v>119</v>
      </c>
      <c r="E53" s="26" t="s">
        <v>30</v>
      </c>
      <c r="F53" s="27">
        <f>'[2]MEMÓRIA DE CÁLCULO'!M889</f>
        <v>505.32999999999993</v>
      </c>
      <c r="G53" s="28">
        <v>100.68</v>
      </c>
      <c r="H53" s="28">
        <f t="shared" ref="H53:H82" si="15">TRUNC(G53*$M$6,2)</f>
        <v>123.71</v>
      </c>
      <c r="I53" s="28">
        <f>TRUNC(F53*H53,2)</f>
        <v>62514.37</v>
      </c>
      <c r="J53" s="29">
        <f t="shared" si="14"/>
        <v>2.3888976750393705E-2</v>
      </c>
      <c r="L53" s="30"/>
    </row>
    <row r="54" spans="1:12" ht="45.75" customHeight="1" x14ac:dyDescent="0.25">
      <c r="A54" s="24" t="s">
        <v>120</v>
      </c>
      <c r="B54" s="40">
        <v>92443</v>
      </c>
      <c r="C54" s="40" t="s">
        <v>26</v>
      </c>
      <c r="D54" s="25" t="s">
        <v>121</v>
      </c>
      <c r="E54" s="26" t="s">
        <v>30</v>
      </c>
      <c r="F54" s="27">
        <f>'[2]MEMÓRIA DE CÁLCULO'!M903</f>
        <v>379.84000000000003</v>
      </c>
      <c r="G54" s="28">
        <v>54.54</v>
      </c>
      <c r="H54" s="28">
        <f t="shared" si="15"/>
        <v>67.010000000000005</v>
      </c>
      <c r="I54" s="28">
        <f t="shared" ref="I54:I82" si="16">TRUNC(F54*H54,2)</f>
        <v>25453.07</v>
      </c>
      <c r="J54" s="29">
        <f t="shared" si="14"/>
        <v>9.7265284358803179E-3</v>
      </c>
      <c r="L54" s="30"/>
    </row>
    <row r="55" spans="1:12" ht="45.75" customHeight="1" x14ac:dyDescent="0.25">
      <c r="A55" s="24" t="s">
        <v>122</v>
      </c>
      <c r="B55" s="40">
        <v>92522</v>
      </c>
      <c r="C55" s="40" t="s">
        <v>26</v>
      </c>
      <c r="D55" s="25" t="s">
        <v>123</v>
      </c>
      <c r="E55" s="26" t="s">
        <v>30</v>
      </c>
      <c r="F55" s="27">
        <f>'[2]MEMÓRIA DE CÁLCULO'!M914</f>
        <v>20.25</v>
      </c>
      <c r="G55" s="28">
        <v>42.15</v>
      </c>
      <c r="H55" s="28">
        <f t="shared" si="15"/>
        <v>51.79</v>
      </c>
      <c r="I55" s="28">
        <f t="shared" si="16"/>
        <v>1048.74</v>
      </c>
      <c r="J55" s="29">
        <f t="shared" si="14"/>
        <v>4.0076106465134165E-4</v>
      </c>
      <c r="L55" s="30"/>
    </row>
    <row r="56" spans="1:12" ht="45.75" customHeight="1" x14ac:dyDescent="0.25">
      <c r="A56" s="24" t="s">
        <v>124</v>
      </c>
      <c r="B56" s="40" t="s">
        <v>125</v>
      </c>
      <c r="C56" s="40" t="s">
        <v>26</v>
      </c>
      <c r="D56" s="25" t="s">
        <v>126</v>
      </c>
      <c r="E56" s="26" t="s">
        <v>30</v>
      </c>
      <c r="F56" s="27">
        <f>'[2]MEMÓRIA DE CÁLCULO'!M921</f>
        <v>17.47</v>
      </c>
      <c r="G56" s="28">
        <v>176.24</v>
      </c>
      <c r="H56" s="28">
        <f t="shared" si="15"/>
        <v>216.56</v>
      </c>
      <c r="I56" s="28">
        <f t="shared" si="16"/>
        <v>3783.3</v>
      </c>
      <c r="J56" s="29">
        <f t="shared" si="14"/>
        <v>1.4457342486177899E-3</v>
      </c>
      <c r="L56" s="30"/>
    </row>
    <row r="57" spans="1:12" ht="45.75" customHeight="1" x14ac:dyDescent="0.25">
      <c r="A57" s="24" t="s">
        <v>127</v>
      </c>
      <c r="B57" s="40">
        <v>92759</v>
      </c>
      <c r="C57" s="40" t="s">
        <v>26</v>
      </c>
      <c r="D57" s="25" t="s">
        <v>128</v>
      </c>
      <c r="E57" s="26" t="s">
        <v>98</v>
      </c>
      <c r="F57" s="27">
        <f>'[2]MEMÓRIA DE CÁLCULO'!M928</f>
        <v>1162.8999999999999</v>
      </c>
      <c r="G57" s="28">
        <v>13.92</v>
      </c>
      <c r="H57" s="28">
        <f t="shared" si="15"/>
        <v>17.100000000000001</v>
      </c>
      <c r="I57" s="28">
        <f t="shared" si="16"/>
        <v>19885.59</v>
      </c>
      <c r="J57" s="29">
        <f t="shared" si="14"/>
        <v>7.5989951938708099E-3</v>
      </c>
      <c r="L57" s="30"/>
    </row>
    <row r="58" spans="1:12" ht="52.5" customHeight="1" x14ac:dyDescent="0.25">
      <c r="A58" s="24" t="s">
        <v>129</v>
      </c>
      <c r="B58" s="40">
        <v>92760</v>
      </c>
      <c r="C58" s="40" t="s">
        <v>26</v>
      </c>
      <c r="D58" s="25" t="s">
        <v>130</v>
      </c>
      <c r="E58" s="26" t="s">
        <v>98</v>
      </c>
      <c r="F58" s="27">
        <f>'[2]MEMÓRIA DE CÁLCULO'!M947</f>
        <v>104.1</v>
      </c>
      <c r="G58" s="28">
        <v>12.89</v>
      </c>
      <c r="H58" s="28">
        <f t="shared" si="15"/>
        <v>15.83</v>
      </c>
      <c r="I58" s="28">
        <f t="shared" si="16"/>
        <v>1647.9</v>
      </c>
      <c r="J58" s="29">
        <f t="shared" si="14"/>
        <v>6.2972153101716912E-4</v>
      </c>
      <c r="L58" s="30"/>
    </row>
    <row r="59" spans="1:12" ht="48" customHeight="1" x14ac:dyDescent="0.25">
      <c r="A59" s="24" t="s">
        <v>131</v>
      </c>
      <c r="B59" s="40">
        <v>92761</v>
      </c>
      <c r="C59" s="40" t="s">
        <v>26</v>
      </c>
      <c r="D59" s="25" t="s">
        <v>132</v>
      </c>
      <c r="E59" s="26" t="s">
        <v>98</v>
      </c>
      <c r="F59" s="27">
        <f>'[2]MEMÓRIA DE CÁLCULO'!M959</f>
        <v>806.1</v>
      </c>
      <c r="G59" s="28">
        <v>11.93</v>
      </c>
      <c r="H59" s="28">
        <f t="shared" si="15"/>
        <v>14.65</v>
      </c>
      <c r="I59" s="28">
        <f t="shared" si="16"/>
        <v>11809.36</v>
      </c>
      <c r="J59" s="29">
        <f t="shared" si="14"/>
        <v>4.5127788455203086E-3</v>
      </c>
      <c r="L59" s="30"/>
    </row>
    <row r="60" spans="1:12" ht="48" customHeight="1" x14ac:dyDescent="0.25">
      <c r="A60" s="24" t="s">
        <v>133</v>
      </c>
      <c r="B60" s="40">
        <v>92762</v>
      </c>
      <c r="C60" s="40" t="s">
        <v>26</v>
      </c>
      <c r="D60" s="25" t="s">
        <v>134</v>
      </c>
      <c r="E60" s="26" t="s">
        <v>98</v>
      </c>
      <c r="F60" s="27">
        <f>'[2]MEMÓRIA DE CÁLCULO'!M974</f>
        <v>751.69999999999993</v>
      </c>
      <c r="G60" s="28">
        <v>10.55</v>
      </c>
      <c r="H60" s="28">
        <f t="shared" si="15"/>
        <v>12.96</v>
      </c>
      <c r="I60" s="28">
        <f t="shared" si="16"/>
        <v>9742.0300000000007</v>
      </c>
      <c r="J60" s="29">
        <f t="shared" si="14"/>
        <v>3.7227781096032479E-3</v>
      </c>
      <c r="L60" s="30"/>
    </row>
    <row r="61" spans="1:12" ht="48" customHeight="1" x14ac:dyDescent="0.25">
      <c r="A61" s="24" t="s">
        <v>135</v>
      </c>
      <c r="B61" s="40">
        <v>92763</v>
      </c>
      <c r="C61" s="40" t="s">
        <v>26</v>
      </c>
      <c r="D61" s="25" t="s">
        <v>136</v>
      </c>
      <c r="E61" s="26" t="s">
        <v>98</v>
      </c>
      <c r="F61" s="27">
        <f>'[2]MEMÓRIA DE CÁLCULO'!M992</f>
        <v>3154.7000000000003</v>
      </c>
      <c r="G61" s="28">
        <v>8.81</v>
      </c>
      <c r="H61" s="28">
        <f t="shared" si="15"/>
        <v>10.82</v>
      </c>
      <c r="I61" s="28">
        <f t="shared" si="16"/>
        <v>34133.85</v>
      </c>
      <c r="J61" s="29">
        <f t="shared" si="14"/>
        <v>1.3043764962382668E-2</v>
      </c>
      <c r="L61" s="30"/>
    </row>
    <row r="62" spans="1:12" ht="48" customHeight="1" x14ac:dyDescent="0.25">
      <c r="A62" s="24" t="s">
        <v>137</v>
      </c>
      <c r="B62" s="40">
        <v>92764</v>
      </c>
      <c r="C62" s="40" t="s">
        <v>26</v>
      </c>
      <c r="D62" s="25" t="s">
        <v>138</v>
      </c>
      <c r="E62" s="26" t="s">
        <v>98</v>
      </c>
      <c r="F62" s="27">
        <f>'[2]MEMÓRIA DE CÁLCULO'!M1008</f>
        <v>2103.5000000000005</v>
      </c>
      <c r="G62" s="28">
        <v>8.4700000000000006</v>
      </c>
      <c r="H62" s="28">
        <f t="shared" si="15"/>
        <v>10.4</v>
      </c>
      <c r="I62" s="28">
        <f t="shared" si="16"/>
        <v>21876.400000000001</v>
      </c>
      <c r="J62" s="29">
        <f t="shared" si="14"/>
        <v>8.3597549008701984E-3</v>
      </c>
      <c r="L62" s="30"/>
    </row>
    <row r="63" spans="1:12" ht="48" customHeight="1" x14ac:dyDescent="0.25">
      <c r="A63" s="24" t="s">
        <v>139</v>
      </c>
      <c r="B63" s="40">
        <v>92768</v>
      </c>
      <c r="C63" s="40" t="s">
        <v>26</v>
      </c>
      <c r="D63" s="25" t="s">
        <v>140</v>
      </c>
      <c r="E63" s="26" t="s">
        <v>98</v>
      </c>
      <c r="F63" s="27">
        <f>'[2]MEMÓRIA DE CÁLCULO'!M1023</f>
        <v>32.700000000000003</v>
      </c>
      <c r="G63" s="28">
        <v>13.32</v>
      </c>
      <c r="H63" s="28">
        <f t="shared" si="15"/>
        <v>16.36</v>
      </c>
      <c r="I63" s="28">
        <f t="shared" si="16"/>
        <v>534.97</v>
      </c>
      <c r="J63" s="29">
        <f t="shared" si="14"/>
        <v>2.0443117145958794E-4</v>
      </c>
      <c r="L63" s="30"/>
    </row>
    <row r="64" spans="1:12" ht="48" customHeight="1" x14ac:dyDescent="0.25">
      <c r="A64" s="24" t="s">
        <v>141</v>
      </c>
      <c r="B64" s="40">
        <v>92769</v>
      </c>
      <c r="C64" s="40" t="s">
        <v>26</v>
      </c>
      <c r="D64" s="25" t="s">
        <v>142</v>
      </c>
      <c r="E64" s="26" t="s">
        <v>98</v>
      </c>
      <c r="F64" s="27">
        <f>'[2]MEMÓRIA DE CÁLCULO'!M1032</f>
        <v>170</v>
      </c>
      <c r="G64" s="28">
        <v>12.31</v>
      </c>
      <c r="H64" s="28">
        <f t="shared" si="15"/>
        <v>15.12</v>
      </c>
      <c r="I64" s="28">
        <f t="shared" si="16"/>
        <v>2570.4</v>
      </c>
      <c r="J64" s="29">
        <f t="shared" si="14"/>
        <v>9.8224177639816214E-4</v>
      </c>
      <c r="L64" s="30"/>
    </row>
    <row r="65" spans="1:12" ht="48" customHeight="1" x14ac:dyDescent="0.25">
      <c r="A65" s="24" t="s">
        <v>143</v>
      </c>
      <c r="B65" s="40">
        <v>92771</v>
      </c>
      <c r="C65" s="40" t="s">
        <v>26</v>
      </c>
      <c r="D65" s="25" t="s">
        <v>144</v>
      </c>
      <c r="E65" s="26" t="s">
        <v>98</v>
      </c>
      <c r="F65" s="27">
        <f>'[2]MEMÓRIA DE CÁLCULO'!M1041</f>
        <v>151.9</v>
      </c>
      <c r="G65" s="28">
        <v>10.06</v>
      </c>
      <c r="H65" s="28">
        <f t="shared" si="15"/>
        <v>12.36</v>
      </c>
      <c r="I65" s="28">
        <f t="shared" si="16"/>
        <v>1877.48</v>
      </c>
      <c r="J65" s="29">
        <f t="shared" si="14"/>
        <v>7.1745226048553596E-4</v>
      </c>
      <c r="L65" s="30"/>
    </row>
    <row r="66" spans="1:12" ht="48" customHeight="1" x14ac:dyDescent="0.25">
      <c r="A66" s="24" t="s">
        <v>145</v>
      </c>
      <c r="B66" s="40">
        <v>95944</v>
      </c>
      <c r="C66" s="40" t="s">
        <v>26</v>
      </c>
      <c r="D66" s="25" t="s">
        <v>146</v>
      </c>
      <c r="E66" s="26" t="s">
        <v>98</v>
      </c>
      <c r="F66" s="27">
        <f>'[2]MEMÓRIA DE CÁLCULO'!M1048</f>
        <v>18.3</v>
      </c>
      <c r="G66" s="28">
        <v>20.2</v>
      </c>
      <c r="H66" s="28">
        <f t="shared" si="15"/>
        <v>24.82</v>
      </c>
      <c r="I66" s="28">
        <f t="shared" si="16"/>
        <v>454.2</v>
      </c>
      <c r="J66" s="29">
        <f t="shared" si="14"/>
        <v>1.7356606553067431E-4</v>
      </c>
      <c r="L66" s="30"/>
    </row>
    <row r="67" spans="1:12" ht="48" customHeight="1" x14ac:dyDescent="0.25">
      <c r="A67" s="24" t="s">
        <v>147</v>
      </c>
      <c r="B67" s="40">
        <v>95945</v>
      </c>
      <c r="C67" s="40" t="s">
        <v>26</v>
      </c>
      <c r="D67" s="25" t="s">
        <v>148</v>
      </c>
      <c r="E67" s="26" t="s">
        <v>98</v>
      </c>
      <c r="F67" s="27">
        <f>'[2]MEMÓRIA DE CÁLCULO'!M1055</f>
        <v>31.3</v>
      </c>
      <c r="G67" s="28">
        <v>15.91</v>
      </c>
      <c r="H67" s="28">
        <f t="shared" si="15"/>
        <v>19.55</v>
      </c>
      <c r="I67" s="28">
        <f t="shared" si="16"/>
        <v>611.91</v>
      </c>
      <c r="J67" s="29">
        <f t="shared" si="14"/>
        <v>2.3383269739954846E-4</v>
      </c>
      <c r="L67" s="30"/>
    </row>
    <row r="68" spans="1:12" ht="48" customHeight="1" x14ac:dyDescent="0.25">
      <c r="A68" s="24" t="s">
        <v>149</v>
      </c>
      <c r="B68" s="40">
        <v>95946</v>
      </c>
      <c r="C68" s="40" t="s">
        <v>26</v>
      </c>
      <c r="D68" s="25" t="s">
        <v>150</v>
      </c>
      <c r="E68" s="26" t="s">
        <v>98</v>
      </c>
      <c r="F68" s="27">
        <f>'[2]MEMÓRIA DE CÁLCULO'!M1062</f>
        <v>1.6</v>
      </c>
      <c r="G68" s="28">
        <v>12.37</v>
      </c>
      <c r="H68" s="28">
        <f t="shared" si="15"/>
        <v>15.2</v>
      </c>
      <c r="I68" s="28">
        <f t="shared" si="16"/>
        <v>24.32</v>
      </c>
      <c r="J68" s="29">
        <f t="shared" si="14"/>
        <v>9.2935418619682952E-6</v>
      </c>
      <c r="L68" s="30"/>
    </row>
    <row r="69" spans="1:12" ht="48" customHeight="1" x14ac:dyDescent="0.25">
      <c r="A69" s="24" t="s">
        <v>151</v>
      </c>
      <c r="B69" s="40">
        <v>95947</v>
      </c>
      <c r="C69" s="40" t="s">
        <v>26</v>
      </c>
      <c r="D69" s="25" t="s">
        <v>152</v>
      </c>
      <c r="E69" s="26" t="s">
        <v>98</v>
      </c>
      <c r="F69" s="27">
        <f>'[2]MEMÓRIA DE CÁLCULO'!M1069</f>
        <v>5.9</v>
      </c>
      <c r="G69" s="28">
        <v>9.34</v>
      </c>
      <c r="H69" s="28">
        <f t="shared" si="15"/>
        <v>11.47</v>
      </c>
      <c r="I69" s="28">
        <f t="shared" si="16"/>
        <v>67.67</v>
      </c>
      <c r="J69" s="29">
        <f t="shared" si="14"/>
        <v>2.5859127376619839E-5</v>
      </c>
      <c r="L69" s="30"/>
    </row>
    <row r="70" spans="1:12" ht="71.25" customHeight="1" x14ac:dyDescent="0.25">
      <c r="A70" s="24" t="s">
        <v>153</v>
      </c>
      <c r="B70" s="40" t="s">
        <v>154</v>
      </c>
      <c r="C70" s="40" t="s">
        <v>155</v>
      </c>
      <c r="D70" s="25" t="s">
        <v>156</v>
      </c>
      <c r="E70" s="26" t="s">
        <v>30</v>
      </c>
      <c r="F70" s="27">
        <f>'[2]MEMÓRIA DE CÁLCULO'!M1076</f>
        <v>5.98</v>
      </c>
      <c r="G70" s="28">
        <v>195.46</v>
      </c>
      <c r="H70" s="28">
        <f t="shared" si="15"/>
        <v>240.18</v>
      </c>
      <c r="I70" s="28">
        <f t="shared" si="16"/>
        <v>1436.27</v>
      </c>
      <c r="J70" s="29">
        <f t="shared" si="14"/>
        <v>5.4885013857274684E-4</v>
      </c>
      <c r="L70" s="30"/>
    </row>
    <row r="71" spans="1:12" ht="71.25" customHeight="1" x14ac:dyDescent="0.25">
      <c r="A71" s="24" t="s">
        <v>157</v>
      </c>
      <c r="B71" s="40" t="s">
        <v>158</v>
      </c>
      <c r="C71" s="40" t="s">
        <v>155</v>
      </c>
      <c r="D71" s="25" t="s">
        <v>159</v>
      </c>
      <c r="E71" s="26" t="s">
        <v>30</v>
      </c>
      <c r="F71" s="27">
        <f>'[2]MEMÓRIA DE CÁLCULO'!M1083</f>
        <v>312.40000000000003</v>
      </c>
      <c r="G71" s="28">
        <v>215.66</v>
      </c>
      <c r="H71" s="28">
        <f t="shared" si="15"/>
        <v>265</v>
      </c>
      <c r="I71" s="28">
        <f t="shared" si="16"/>
        <v>82786</v>
      </c>
      <c r="J71" s="29">
        <f t="shared" si="14"/>
        <v>3.1635491635892569E-2</v>
      </c>
      <c r="L71" s="30"/>
    </row>
    <row r="72" spans="1:12" ht="48" customHeight="1" x14ac:dyDescent="0.25">
      <c r="A72" s="24" t="s">
        <v>160</v>
      </c>
      <c r="B72" s="40" t="s">
        <v>161</v>
      </c>
      <c r="C72" s="40" t="s">
        <v>155</v>
      </c>
      <c r="D72" s="25" t="s">
        <v>162</v>
      </c>
      <c r="E72" s="26" t="s">
        <v>56</v>
      </c>
      <c r="F72" s="27">
        <f>'[2]MEMÓRIA DE CÁLCULO'!M1092</f>
        <v>51.06</v>
      </c>
      <c r="G72" s="28">
        <v>744.28</v>
      </c>
      <c r="H72" s="28">
        <f t="shared" si="15"/>
        <v>914.57</v>
      </c>
      <c r="I72" s="28">
        <f t="shared" si="16"/>
        <v>46697.94</v>
      </c>
      <c r="J72" s="29">
        <f t="shared" si="14"/>
        <v>1.7844953135595549E-2</v>
      </c>
      <c r="L72" s="30"/>
    </row>
    <row r="73" spans="1:12" ht="48" customHeight="1" x14ac:dyDescent="0.25">
      <c r="A73" s="24" t="s">
        <v>163</v>
      </c>
      <c r="B73" s="40" t="s">
        <v>164</v>
      </c>
      <c r="C73" s="40" t="s">
        <v>155</v>
      </c>
      <c r="D73" s="25" t="s">
        <v>165</v>
      </c>
      <c r="E73" s="26" t="s">
        <v>56</v>
      </c>
      <c r="F73" s="27">
        <f>'[2]MEMÓRIA DE CÁLCULO'!M1106</f>
        <v>2.0099999999999998</v>
      </c>
      <c r="G73" s="28">
        <v>814.68</v>
      </c>
      <c r="H73" s="28">
        <f t="shared" si="15"/>
        <v>1001.07</v>
      </c>
      <c r="I73" s="28">
        <f t="shared" si="16"/>
        <v>2012.15</v>
      </c>
      <c r="J73" s="29">
        <f t="shared" si="14"/>
        <v>7.6891448427465064E-4</v>
      </c>
      <c r="L73" s="30"/>
    </row>
    <row r="74" spans="1:12" ht="42" customHeight="1" x14ac:dyDescent="0.25">
      <c r="A74" s="24" t="s">
        <v>166</v>
      </c>
      <c r="B74" s="40" t="s">
        <v>167</v>
      </c>
      <c r="C74" s="40" t="s">
        <v>155</v>
      </c>
      <c r="D74" s="25" t="s">
        <v>168</v>
      </c>
      <c r="E74" s="26" t="s">
        <v>56</v>
      </c>
      <c r="F74" s="27">
        <f>'[2]MEMÓRIA DE CÁLCULO'!M1113</f>
        <v>26.14</v>
      </c>
      <c r="G74" s="28">
        <v>743.87</v>
      </c>
      <c r="H74" s="28">
        <f t="shared" si="15"/>
        <v>914.06</v>
      </c>
      <c r="I74" s="28">
        <f t="shared" si="16"/>
        <v>23893.52</v>
      </c>
      <c r="J74" s="29">
        <f t="shared" si="14"/>
        <v>9.1305685999085815E-3</v>
      </c>
      <c r="L74" s="30"/>
    </row>
    <row r="75" spans="1:12" x14ac:dyDescent="0.25">
      <c r="A75" s="103"/>
      <c r="B75" s="104"/>
      <c r="C75" s="104"/>
      <c r="D75" s="104"/>
      <c r="E75" s="104"/>
      <c r="F75" s="104"/>
      <c r="G75" s="104"/>
      <c r="H75" s="104"/>
      <c r="I75" s="104"/>
      <c r="J75" s="29"/>
      <c r="L75" s="30"/>
    </row>
    <row r="76" spans="1:12" x14ac:dyDescent="0.25">
      <c r="A76" s="14" t="s">
        <v>169</v>
      </c>
      <c r="B76" s="15"/>
      <c r="C76" s="15"/>
      <c r="D76" s="16" t="s">
        <v>170</v>
      </c>
      <c r="E76" s="16"/>
      <c r="F76" s="17"/>
      <c r="G76" s="18"/>
      <c r="H76" s="42"/>
      <c r="I76" s="20">
        <f>SUM(I77:I83)</f>
        <v>122862.81000000001</v>
      </c>
      <c r="J76" s="21">
        <f t="shared" ref="J76:J82" si="17">I76/H$472</f>
        <v>4.6950274178209579E-2</v>
      </c>
      <c r="L76" s="30"/>
    </row>
    <row r="77" spans="1:12" ht="46.5" customHeight="1" x14ac:dyDescent="0.25">
      <c r="A77" s="24" t="s">
        <v>171</v>
      </c>
      <c r="B77" s="40">
        <v>103368</v>
      </c>
      <c r="C77" s="40" t="s">
        <v>26</v>
      </c>
      <c r="D77" s="25" t="s">
        <v>172</v>
      </c>
      <c r="E77" s="26" t="s">
        <v>30</v>
      </c>
      <c r="F77" s="27">
        <f>'[2]MEMÓRIA DE CÁLCULO'!M1125</f>
        <v>1020.7800000000002</v>
      </c>
      <c r="G77" s="28">
        <v>65.930000000000007</v>
      </c>
      <c r="H77" s="28">
        <f t="shared" si="15"/>
        <v>81.010000000000005</v>
      </c>
      <c r="I77" s="28">
        <f t="shared" si="16"/>
        <v>82693.38</v>
      </c>
      <c r="J77" s="29">
        <f t="shared" si="17"/>
        <v>3.1600098221120552E-2</v>
      </c>
      <c r="L77" s="30"/>
    </row>
    <row r="78" spans="1:12" ht="58.5" customHeight="1" x14ac:dyDescent="0.25">
      <c r="A78" s="24" t="s">
        <v>173</v>
      </c>
      <c r="B78" s="40">
        <v>96359</v>
      </c>
      <c r="C78" s="40" t="s">
        <v>26</v>
      </c>
      <c r="D78" s="25" t="s">
        <v>174</v>
      </c>
      <c r="E78" s="26" t="s">
        <v>30</v>
      </c>
      <c r="F78" s="27">
        <f>'[2]MEMÓRIA DE CÁLCULO'!M1307</f>
        <v>134.37</v>
      </c>
      <c r="G78" s="28">
        <v>104.25</v>
      </c>
      <c r="H78" s="28">
        <f t="shared" si="15"/>
        <v>128.1</v>
      </c>
      <c r="I78" s="28">
        <f t="shared" si="16"/>
        <v>17212.79</v>
      </c>
      <c r="J78" s="29">
        <f t="shared" si="17"/>
        <v>6.5776227148959393E-3</v>
      </c>
      <c r="L78" s="30"/>
    </row>
    <row r="79" spans="1:12" ht="46.5" customHeight="1" x14ac:dyDescent="0.25">
      <c r="A79" s="24" t="s">
        <v>175</v>
      </c>
      <c r="B79" s="40">
        <v>105033</v>
      </c>
      <c r="C79" s="40" t="s">
        <v>26</v>
      </c>
      <c r="D79" s="25" t="s">
        <v>176</v>
      </c>
      <c r="E79" s="26" t="s">
        <v>35</v>
      </c>
      <c r="F79" s="27">
        <f>'[2]MEMÓRIA DE CÁLCULO'!M1325</f>
        <v>18.05</v>
      </c>
      <c r="G79" s="28">
        <v>60.1</v>
      </c>
      <c r="H79" s="28">
        <f t="shared" si="15"/>
        <v>73.849999999999994</v>
      </c>
      <c r="I79" s="28">
        <f t="shared" si="16"/>
        <v>1332.99</v>
      </c>
      <c r="J79" s="29">
        <f t="shared" si="17"/>
        <v>5.0938315652076962E-4</v>
      </c>
      <c r="L79" s="30"/>
    </row>
    <row r="80" spans="1:12" ht="33.75" customHeight="1" x14ac:dyDescent="0.25">
      <c r="A80" s="24" t="s">
        <v>177</v>
      </c>
      <c r="B80" s="40">
        <v>105023</v>
      </c>
      <c r="C80" s="40" t="s">
        <v>26</v>
      </c>
      <c r="D80" s="25" t="s">
        <v>178</v>
      </c>
      <c r="E80" s="26" t="s">
        <v>35</v>
      </c>
      <c r="F80" s="27">
        <f>'[2]MEMÓRIA DE CÁLCULO'!M1332</f>
        <v>71.670000000000016</v>
      </c>
      <c r="G80" s="28">
        <v>70.97</v>
      </c>
      <c r="H80" s="28">
        <f t="shared" si="15"/>
        <v>87.2</v>
      </c>
      <c r="I80" s="28">
        <f t="shared" si="16"/>
        <v>6249.62</v>
      </c>
      <c r="J80" s="29">
        <f t="shared" si="17"/>
        <v>2.3882033343500943E-3</v>
      </c>
      <c r="L80" s="30"/>
    </row>
    <row r="81" spans="1:13" ht="43.5" customHeight="1" x14ac:dyDescent="0.25">
      <c r="A81" s="24" t="s">
        <v>179</v>
      </c>
      <c r="B81" s="40">
        <v>105029</v>
      </c>
      <c r="C81" s="40" t="s">
        <v>26</v>
      </c>
      <c r="D81" s="25" t="s">
        <v>180</v>
      </c>
      <c r="E81" s="26" t="s">
        <v>35</v>
      </c>
      <c r="F81" s="27">
        <f>'[2]MEMÓRIA DE CÁLCULO'!M1367</f>
        <v>56.330000000000005</v>
      </c>
      <c r="G81" s="28">
        <v>53.37</v>
      </c>
      <c r="H81" s="28">
        <f t="shared" si="15"/>
        <v>65.58</v>
      </c>
      <c r="I81" s="28">
        <f t="shared" si="16"/>
        <v>3694.12</v>
      </c>
      <c r="J81" s="29">
        <f t="shared" si="17"/>
        <v>1.411655380885457E-3</v>
      </c>
      <c r="L81" s="30"/>
    </row>
    <row r="82" spans="1:13" ht="48" customHeight="1" x14ac:dyDescent="0.25">
      <c r="A82" s="24" t="s">
        <v>181</v>
      </c>
      <c r="B82" s="40">
        <v>98557</v>
      </c>
      <c r="C82" s="40" t="s">
        <v>26</v>
      </c>
      <c r="D82" s="25" t="s">
        <v>182</v>
      </c>
      <c r="E82" s="26" t="s">
        <v>30</v>
      </c>
      <c r="F82" s="27">
        <f>'[2]MEMÓRIA DE CÁLCULO'!M1386</f>
        <v>202.46000000000009</v>
      </c>
      <c r="G82" s="28">
        <v>46.95</v>
      </c>
      <c r="H82" s="28">
        <f t="shared" si="15"/>
        <v>57.69</v>
      </c>
      <c r="I82" s="28">
        <f t="shared" si="16"/>
        <v>11679.91</v>
      </c>
      <c r="J82" s="29">
        <f t="shared" si="17"/>
        <v>4.4633113704367639E-3</v>
      </c>
      <c r="L82" s="30"/>
    </row>
    <row r="83" spans="1:13" x14ac:dyDescent="0.25">
      <c r="A83" s="103"/>
      <c r="B83" s="104"/>
      <c r="C83" s="104"/>
      <c r="D83" s="104"/>
      <c r="E83" s="104"/>
      <c r="F83" s="104"/>
      <c r="G83" s="104"/>
      <c r="H83" s="104"/>
      <c r="I83" s="104"/>
      <c r="J83" s="29"/>
      <c r="L83" s="30"/>
    </row>
    <row r="84" spans="1:13" x14ac:dyDescent="0.25">
      <c r="A84" s="14" t="s">
        <v>183</v>
      </c>
      <c r="B84" s="15"/>
      <c r="C84" s="15"/>
      <c r="D84" s="16" t="s">
        <v>184</v>
      </c>
      <c r="E84" s="16"/>
      <c r="F84" s="17"/>
      <c r="G84" s="18"/>
      <c r="H84" s="19"/>
      <c r="I84" s="20">
        <f>I85+I95</f>
        <v>233131.94</v>
      </c>
      <c r="J84" s="21">
        <f t="shared" ref="J84:J102" si="18">I84/H$472</f>
        <v>8.9088052785850358E-2</v>
      </c>
      <c r="L84" s="11"/>
      <c r="M84" s="12"/>
    </row>
    <row r="85" spans="1:13" x14ac:dyDescent="0.25">
      <c r="A85" s="14" t="s">
        <v>185</v>
      </c>
      <c r="B85" s="15"/>
      <c r="C85" s="15"/>
      <c r="D85" s="16" t="s">
        <v>186</v>
      </c>
      <c r="E85" s="16"/>
      <c r="F85" s="17"/>
      <c r="G85" s="18"/>
      <c r="H85" s="19"/>
      <c r="I85" s="20">
        <f>SUM(I86:I94)</f>
        <v>170886.39</v>
      </c>
      <c r="J85" s="21">
        <f t="shared" si="18"/>
        <v>6.5301801772435872E-2</v>
      </c>
      <c r="L85" s="22"/>
      <c r="M85" s="23"/>
    </row>
    <row r="86" spans="1:13" ht="44.25" customHeight="1" x14ac:dyDescent="0.25">
      <c r="A86" s="24" t="s">
        <v>187</v>
      </c>
      <c r="B86" s="40">
        <v>94968</v>
      </c>
      <c r="C86" s="40" t="s">
        <v>26</v>
      </c>
      <c r="D86" s="25" t="s">
        <v>188</v>
      </c>
      <c r="E86" s="26" t="s">
        <v>56</v>
      </c>
      <c r="F86" s="27">
        <f>'[2]MEMÓRIA DE CÁLCULO'!M1478</f>
        <v>17.11</v>
      </c>
      <c r="G86" s="28">
        <v>453.85</v>
      </c>
      <c r="H86" s="28">
        <f>TRUNC(G86*$M$6,2)</f>
        <v>557.69000000000005</v>
      </c>
      <c r="I86" s="28">
        <f>TRUNC(F86*H86,2)</f>
        <v>9542.07</v>
      </c>
      <c r="J86" s="29">
        <f t="shared" si="18"/>
        <v>3.6463662415638079E-3</v>
      </c>
      <c r="L86" s="30"/>
    </row>
    <row r="87" spans="1:13" ht="51" x14ac:dyDescent="0.25">
      <c r="A87" s="24" t="s">
        <v>189</v>
      </c>
      <c r="B87" s="40">
        <v>87640</v>
      </c>
      <c r="C87" s="40" t="s">
        <v>26</v>
      </c>
      <c r="D87" s="25" t="s">
        <v>190</v>
      </c>
      <c r="E87" s="26" t="s">
        <v>30</v>
      </c>
      <c r="F87" s="27">
        <f>'[2]MEMÓRIA DE CÁLCULO'!M1519</f>
        <v>489.99999999999994</v>
      </c>
      <c r="G87" s="28">
        <v>53.02</v>
      </c>
      <c r="H87" s="28">
        <f t="shared" ref="H87:H89" si="19">TRUNC(G87*$M$6,2)</f>
        <v>65.150000000000006</v>
      </c>
      <c r="I87" s="28">
        <f t="shared" ref="I87:I102" si="20">TRUNC(F87*H87,2)</f>
        <v>31923.5</v>
      </c>
      <c r="J87" s="29">
        <f t="shared" si="18"/>
        <v>1.2199111169019113E-2</v>
      </c>
      <c r="L87" s="30"/>
    </row>
    <row r="88" spans="1:13" ht="46.5" customHeight="1" x14ac:dyDescent="0.25">
      <c r="A88" s="24" t="s">
        <v>191</v>
      </c>
      <c r="B88" s="40">
        <v>87263</v>
      </c>
      <c r="C88" s="40" t="s">
        <v>26</v>
      </c>
      <c r="D88" s="25" t="s">
        <v>192</v>
      </c>
      <c r="E88" s="26" t="s">
        <v>30</v>
      </c>
      <c r="F88" s="27">
        <f>'[2]MEMÓRIA DE CÁLCULO'!M1564</f>
        <v>346.92999999999995</v>
      </c>
      <c r="G88" s="28">
        <v>126.04</v>
      </c>
      <c r="H88" s="28">
        <f t="shared" si="19"/>
        <v>154.87</v>
      </c>
      <c r="I88" s="28">
        <f t="shared" si="20"/>
        <v>53729.04</v>
      </c>
      <c r="J88" s="29">
        <f t="shared" si="18"/>
        <v>2.0531787929414843E-2</v>
      </c>
      <c r="L88" s="30"/>
    </row>
    <row r="89" spans="1:13" ht="46.5" customHeight="1" x14ac:dyDescent="0.25">
      <c r="A89" s="24" t="s">
        <v>193</v>
      </c>
      <c r="B89" s="40">
        <v>88650</v>
      </c>
      <c r="C89" s="40" t="s">
        <v>26</v>
      </c>
      <c r="D89" s="25" t="s">
        <v>194</v>
      </c>
      <c r="E89" s="26" t="s">
        <v>35</v>
      </c>
      <c r="F89" s="27">
        <f>'[2]MEMÓRIA DE CÁLCULO'!M1601</f>
        <v>105.57</v>
      </c>
      <c r="G89" s="28">
        <v>12.58</v>
      </c>
      <c r="H89" s="28">
        <f t="shared" si="19"/>
        <v>15.45</v>
      </c>
      <c r="I89" s="28">
        <f t="shared" si="20"/>
        <v>1631.05</v>
      </c>
      <c r="J89" s="29">
        <f t="shared" si="18"/>
        <v>6.2328254333731032E-4</v>
      </c>
      <c r="L89" s="30"/>
    </row>
    <row r="90" spans="1:13" ht="57.75" customHeight="1" x14ac:dyDescent="0.25">
      <c r="A90" s="24" t="s">
        <v>195</v>
      </c>
      <c r="B90" s="40">
        <v>104162</v>
      </c>
      <c r="C90" s="40" t="s">
        <v>26</v>
      </c>
      <c r="D90" s="25" t="s">
        <v>196</v>
      </c>
      <c r="E90" s="26" t="s">
        <v>30</v>
      </c>
      <c r="F90" s="27">
        <f>'[2]MEMÓRIA DE CÁLCULO'!M1628</f>
        <v>143.30000000000001</v>
      </c>
      <c r="G90" s="28">
        <v>115.29</v>
      </c>
      <c r="H90" s="28">
        <f>TRUNC(G90*$M$6,2)</f>
        <v>141.66</v>
      </c>
      <c r="I90" s="28">
        <f t="shared" si="20"/>
        <v>20299.87</v>
      </c>
      <c r="J90" s="29">
        <f t="shared" si="18"/>
        <v>7.7573063995688453E-3</v>
      </c>
      <c r="L90" s="30"/>
    </row>
    <row r="91" spans="1:13" ht="35.25" customHeight="1" x14ac:dyDescent="0.25">
      <c r="A91" s="24" t="s">
        <v>197</v>
      </c>
      <c r="B91" s="40" t="s">
        <v>198</v>
      </c>
      <c r="C91" s="40" t="s">
        <v>155</v>
      </c>
      <c r="D91" s="25" t="s">
        <v>199</v>
      </c>
      <c r="E91" s="26" t="s">
        <v>35</v>
      </c>
      <c r="F91" s="27">
        <f>'[2]MEMÓRIA DE CÁLCULO'!M1642</f>
        <v>83.55</v>
      </c>
      <c r="G91" s="28">
        <v>60.11</v>
      </c>
      <c r="H91" s="28">
        <f t="shared" ref="H91:H94" si="21">TRUNC(G91*$M$6,2)</f>
        <v>73.86</v>
      </c>
      <c r="I91" s="28">
        <f t="shared" si="20"/>
        <v>6171</v>
      </c>
      <c r="J91" s="29">
        <f t="shared" si="18"/>
        <v>2.3581598203209846E-3</v>
      </c>
      <c r="L91" s="30"/>
    </row>
    <row r="92" spans="1:13" ht="44.25" customHeight="1" x14ac:dyDescent="0.25">
      <c r="A92" s="24" t="s">
        <v>200</v>
      </c>
      <c r="B92" s="40" t="s">
        <v>201</v>
      </c>
      <c r="C92" s="40" t="s">
        <v>155</v>
      </c>
      <c r="D92" s="25" t="s">
        <v>202</v>
      </c>
      <c r="E92" s="26" t="s">
        <v>30</v>
      </c>
      <c r="F92" s="27">
        <f>'[2]MEMÓRIA DE CÁLCULO'!M1664</f>
        <v>214.92000000000002</v>
      </c>
      <c r="G92" s="28">
        <v>151.88</v>
      </c>
      <c r="H92" s="28">
        <f t="shared" si="21"/>
        <v>186.63</v>
      </c>
      <c r="I92" s="28">
        <f t="shared" si="20"/>
        <v>40110.51</v>
      </c>
      <c r="J92" s="29">
        <f t="shared" si="18"/>
        <v>1.5327660517676724E-2</v>
      </c>
      <c r="L92" s="30"/>
    </row>
    <row r="93" spans="1:13" ht="35.25" customHeight="1" x14ac:dyDescent="0.25">
      <c r="A93" s="24" t="s">
        <v>203</v>
      </c>
      <c r="B93" s="40" t="s">
        <v>204</v>
      </c>
      <c r="C93" s="40" t="s">
        <v>155</v>
      </c>
      <c r="D93" s="25" t="s">
        <v>205</v>
      </c>
      <c r="E93" s="26" t="s">
        <v>30</v>
      </c>
      <c r="F93" s="27">
        <f>'[2]MEMÓRIA DE CÁLCULO'!M1671</f>
        <v>12.24</v>
      </c>
      <c r="G93" s="28">
        <v>402.4</v>
      </c>
      <c r="H93" s="28">
        <f t="shared" si="21"/>
        <v>494.46</v>
      </c>
      <c r="I93" s="28">
        <f t="shared" si="20"/>
        <v>6052.19</v>
      </c>
      <c r="J93" s="29">
        <f t="shared" si="18"/>
        <v>2.3127582698020512E-3</v>
      </c>
      <c r="L93" s="30"/>
    </row>
    <row r="94" spans="1:13" ht="35.25" customHeight="1" x14ac:dyDescent="0.25">
      <c r="A94" s="24" t="s">
        <v>206</v>
      </c>
      <c r="B94" s="40">
        <v>98685</v>
      </c>
      <c r="C94" s="40" t="s">
        <v>26</v>
      </c>
      <c r="D94" s="25" t="s">
        <v>207</v>
      </c>
      <c r="E94" s="26" t="s">
        <v>35</v>
      </c>
      <c r="F94" s="27">
        <f>'[2]MEMÓRIA DE CÁLCULO'!M1678</f>
        <v>11.4</v>
      </c>
      <c r="G94" s="28">
        <v>101.88</v>
      </c>
      <c r="H94" s="28">
        <f t="shared" si="21"/>
        <v>125.19</v>
      </c>
      <c r="I94" s="28">
        <f t="shared" si="20"/>
        <v>1427.16</v>
      </c>
      <c r="J94" s="29">
        <f t="shared" si="18"/>
        <v>5.4536888173218224E-4</v>
      </c>
      <c r="L94" s="30"/>
    </row>
    <row r="95" spans="1:13" x14ac:dyDescent="0.25">
      <c r="A95" s="14" t="s">
        <v>208</v>
      </c>
      <c r="B95" s="15"/>
      <c r="C95" s="15"/>
      <c r="D95" s="16" t="s">
        <v>209</v>
      </c>
      <c r="E95" s="16"/>
      <c r="F95" s="17"/>
      <c r="G95" s="18"/>
      <c r="H95" s="19"/>
      <c r="I95" s="20">
        <f>SUM(I96:I102)</f>
        <v>62245.549999999996</v>
      </c>
      <c r="J95" s="21">
        <f t="shared" si="18"/>
        <v>2.3786251013414497E-2</v>
      </c>
      <c r="L95" s="22"/>
      <c r="M95" s="23"/>
    </row>
    <row r="96" spans="1:13" ht="57.75" customHeight="1" x14ac:dyDescent="0.25">
      <c r="A96" s="24" t="s">
        <v>210</v>
      </c>
      <c r="B96" s="40">
        <v>94273</v>
      </c>
      <c r="C96" s="40" t="s">
        <v>26</v>
      </c>
      <c r="D96" s="25" t="s">
        <v>211</v>
      </c>
      <c r="E96" s="26" t="s">
        <v>35</v>
      </c>
      <c r="F96" s="27">
        <f>'[2]MEMÓRIA DE CÁLCULO'!M1686</f>
        <v>66.599999999999994</v>
      </c>
      <c r="G96" s="28">
        <v>49.41</v>
      </c>
      <c r="H96" s="28">
        <f>TRUNC(G96*$M$6,2)</f>
        <v>60.71</v>
      </c>
      <c r="I96" s="28">
        <f t="shared" si="20"/>
        <v>4043.28</v>
      </c>
      <c r="J96" s="29">
        <f t="shared" si="18"/>
        <v>1.5450819054136171E-3</v>
      </c>
      <c r="L96" s="30"/>
    </row>
    <row r="97" spans="1:13" ht="57.75" customHeight="1" x14ac:dyDescent="0.25">
      <c r="A97" s="24" t="s">
        <v>212</v>
      </c>
      <c r="B97" s="40">
        <v>94277</v>
      </c>
      <c r="C97" s="40" t="s">
        <v>26</v>
      </c>
      <c r="D97" s="25" t="s">
        <v>213</v>
      </c>
      <c r="E97" s="26" t="s">
        <v>35</v>
      </c>
      <c r="F97" s="27">
        <f>'[2]MEMÓRIA DE CÁLCULO'!M1697</f>
        <v>20.720000000000002</v>
      </c>
      <c r="G97" s="28">
        <v>39.6</v>
      </c>
      <c r="H97" s="28">
        <f>TRUNC(G97*$M$6,2)</f>
        <v>48.66</v>
      </c>
      <c r="I97" s="28">
        <f t="shared" si="20"/>
        <v>1008.23</v>
      </c>
      <c r="J97" s="29">
        <f t="shared" si="18"/>
        <v>3.8528074471596603E-4</v>
      </c>
      <c r="L97" s="30"/>
    </row>
    <row r="98" spans="1:13" ht="43.5" customHeight="1" x14ac:dyDescent="0.25">
      <c r="A98" s="24" t="s">
        <v>214</v>
      </c>
      <c r="B98" s="40">
        <v>95240</v>
      </c>
      <c r="C98" s="40" t="s">
        <v>26</v>
      </c>
      <c r="D98" s="25" t="s">
        <v>215</v>
      </c>
      <c r="E98" s="26" t="s">
        <v>30</v>
      </c>
      <c r="F98" s="27">
        <f>'[2]MEMÓRIA DE CÁLCULO'!M1703</f>
        <v>372.97</v>
      </c>
      <c r="G98" s="28">
        <v>21.33</v>
      </c>
      <c r="H98" s="28">
        <f>TRUNC(G98*$M$6,2)</f>
        <v>26.21</v>
      </c>
      <c r="I98" s="28">
        <f t="shared" si="20"/>
        <v>9775.5400000000009</v>
      </c>
      <c r="J98" s="29">
        <f t="shared" si="18"/>
        <v>3.7355834791671688E-3</v>
      </c>
      <c r="L98" s="30"/>
    </row>
    <row r="99" spans="1:13" ht="45" customHeight="1" x14ac:dyDescent="0.25">
      <c r="A99" s="24" t="s">
        <v>216</v>
      </c>
      <c r="B99" s="40">
        <v>94992</v>
      </c>
      <c r="C99" s="40" t="s">
        <v>26</v>
      </c>
      <c r="D99" s="25" t="s">
        <v>217</v>
      </c>
      <c r="E99" s="26" t="s">
        <v>30</v>
      </c>
      <c r="F99" s="27">
        <f>'[2]MEMÓRIA DE CÁLCULO'!M1710</f>
        <v>372.97</v>
      </c>
      <c r="G99" s="28">
        <v>81.459999999999994</v>
      </c>
      <c r="H99" s="28">
        <f t="shared" ref="H99:H102" si="22">TRUNC(G99*$M$6,2)</f>
        <v>100.09</v>
      </c>
      <c r="I99" s="28">
        <f t="shared" si="20"/>
        <v>37330.559999999998</v>
      </c>
      <c r="J99" s="29">
        <f t="shared" si="18"/>
        <v>1.4265342191230226E-2</v>
      </c>
      <c r="L99" s="30"/>
    </row>
    <row r="100" spans="1:13" ht="29.25" customHeight="1" x14ac:dyDescent="0.25">
      <c r="A100" s="24" t="s">
        <v>218</v>
      </c>
      <c r="B100" s="40">
        <v>98520</v>
      </c>
      <c r="C100" s="40" t="s">
        <v>26</v>
      </c>
      <c r="D100" s="25" t="s">
        <v>219</v>
      </c>
      <c r="E100" s="26" t="s">
        <v>30</v>
      </c>
      <c r="F100" s="27">
        <f>'[2]MEMÓRIA DE CÁLCULO'!M1717</f>
        <v>28.880000000000003</v>
      </c>
      <c r="G100" s="28">
        <v>5.19</v>
      </c>
      <c r="H100" s="28">
        <f t="shared" si="22"/>
        <v>6.37</v>
      </c>
      <c r="I100" s="28">
        <f t="shared" si="20"/>
        <v>183.96</v>
      </c>
      <c r="J100" s="29">
        <f t="shared" si="18"/>
        <v>7.0297695761829262E-5</v>
      </c>
      <c r="L100" s="30"/>
    </row>
    <row r="101" spans="1:13" ht="29.25" customHeight="1" x14ac:dyDescent="0.25">
      <c r="A101" s="24" t="s">
        <v>220</v>
      </c>
      <c r="B101" s="40">
        <v>103946</v>
      </c>
      <c r="C101" s="40" t="s">
        <v>26</v>
      </c>
      <c r="D101" s="25" t="s">
        <v>221</v>
      </c>
      <c r="E101" s="26" t="s">
        <v>30</v>
      </c>
      <c r="F101" s="27">
        <f>'[2]MEMÓRIA DE CÁLCULO'!M1724</f>
        <v>28.880000000000003</v>
      </c>
      <c r="G101" s="28">
        <v>28.05</v>
      </c>
      <c r="H101" s="28">
        <f t="shared" si="22"/>
        <v>34.46</v>
      </c>
      <c r="I101" s="28">
        <f t="shared" si="20"/>
        <v>995.2</v>
      </c>
      <c r="J101" s="29">
        <f t="shared" si="18"/>
        <v>3.8030151566738682E-4</v>
      </c>
      <c r="L101" s="30"/>
    </row>
    <row r="102" spans="1:13" ht="42.75" customHeight="1" x14ac:dyDescent="0.25">
      <c r="A102" s="24" t="s">
        <v>222</v>
      </c>
      <c r="B102" s="40">
        <v>92396</v>
      </c>
      <c r="C102" s="40" t="s">
        <v>26</v>
      </c>
      <c r="D102" s="25" t="s">
        <v>223</v>
      </c>
      <c r="E102" s="26" t="s">
        <v>30</v>
      </c>
      <c r="F102" s="27">
        <f>'[2]MEMÓRIA DE CÁLCULO'!M1731</f>
        <v>81.069999999999993</v>
      </c>
      <c r="G102" s="28">
        <v>89.43</v>
      </c>
      <c r="H102" s="28">
        <f t="shared" si="22"/>
        <v>109.89</v>
      </c>
      <c r="I102" s="28">
        <f t="shared" si="20"/>
        <v>8908.7800000000007</v>
      </c>
      <c r="J102" s="29">
        <f t="shared" si="18"/>
        <v>3.4043634814583021E-3</v>
      </c>
      <c r="L102" s="30"/>
    </row>
    <row r="103" spans="1:13" x14ac:dyDescent="0.25">
      <c r="A103" s="103"/>
      <c r="B103" s="104"/>
      <c r="C103" s="104"/>
      <c r="D103" s="104"/>
      <c r="E103" s="104"/>
      <c r="F103" s="104"/>
      <c r="G103" s="104"/>
      <c r="H103" s="104"/>
      <c r="I103" s="104"/>
      <c r="J103" s="29"/>
      <c r="L103" s="30"/>
    </row>
    <row r="104" spans="1:13" x14ac:dyDescent="0.25">
      <c r="A104" s="14" t="s">
        <v>224</v>
      </c>
      <c r="B104" s="15"/>
      <c r="C104" s="15"/>
      <c r="D104" s="16" t="s">
        <v>225</v>
      </c>
      <c r="E104" s="16"/>
      <c r="F104" s="17"/>
      <c r="G104" s="18"/>
      <c r="H104" s="19"/>
      <c r="I104" s="20">
        <f>SUM(I105:I115)</f>
        <v>250934.54000000004</v>
      </c>
      <c r="J104" s="21">
        <f t="shared" ref="J104:J115" si="23">I104/H$472</f>
        <v>9.5891062997687418E-2</v>
      </c>
      <c r="L104" s="11"/>
      <c r="M104" s="12"/>
    </row>
    <row r="105" spans="1:13" ht="39" customHeight="1" x14ac:dyDescent="0.25">
      <c r="A105" s="24" t="s">
        <v>226</v>
      </c>
      <c r="B105" s="40">
        <v>87879</v>
      </c>
      <c r="C105" s="40" t="s">
        <v>26</v>
      </c>
      <c r="D105" s="25" t="s">
        <v>227</v>
      </c>
      <c r="E105" s="26" t="s">
        <v>30</v>
      </c>
      <c r="F105" s="27">
        <f>'[2]MEMÓRIA DE CÁLCULO'!M1738</f>
        <v>1543.4000000000003</v>
      </c>
      <c r="G105" s="28">
        <v>4.91</v>
      </c>
      <c r="H105" s="28">
        <f>TRUNC(G105*$M$6,2)</f>
        <v>6.03</v>
      </c>
      <c r="I105" s="28">
        <f>TRUNC(F105*H105,2)</f>
        <v>9306.7000000000007</v>
      </c>
      <c r="J105" s="29">
        <f t="shared" si="23"/>
        <v>3.5564229460024808E-3</v>
      </c>
      <c r="L105" s="30"/>
    </row>
    <row r="106" spans="1:13" ht="51" x14ac:dyDescent="0.25">
      <c r="A106" s="24" t="s">
        <v>228</v>
      </c>
      <c r="B106" s="40">
        <v>87905</v>
      </c>
      <c r="C106" s="40" t="s">
        <v>26</v>
      </c>
      <c r="D106" s="25" t="s">
        <v>229</v>
      </c>
      <c r="E106" s="26" t="s">
        <v>30</v>
      </c>
      <c r="F106" s="27">
        <f>'[2]MEMÓRIA DE CÁLCULO'!M1902</f>
        <v>685.72999999999979</v>
      </c>
      <c r="G106" s="28">
        <v>8.81</v>
      </c>
      <c r="H106" s="28">
        <f t="shared" ref="H106:H115" si="24">TRUNC(G106*$M$6,2)</f>
        <v>10.82</v>
      </c>
      <c r="I106" s="28">
        <f t="shared" ref="I106:I115" si="25">TRUNC(F106*H106,2)</f>
        <v>7419.59</v>
      </c>
      <c r="J106" s="29">
        <f t="shared" si="23"/>
        <v>2.8352907180773579E-3</v>
      </c>
      <c r="L106" s="30"/>
    </row>
    <row r="107" spans="1:13" ht="50.25" customHeight="1" x14ac:dyDescent="0.25">
      <c r="A107" s="24" t="s">
        <v>230</v>
      </c>
      <c r="B107" s="40">
        <v>87547</v>
      </c>
      <c r="C107" s="40" t="s">
        <v>26</v>
      </c>
      <c r="D107" s="25" t="s">
        <v>231</v>
      </c>
      <c r="E107" s="26" t="s">
        <v>30</v>
      </c>
      <c r="F107" s="27">
        <f>'[2]MEMÓRIA DE CÁLCULO'!M1952</f>
        <v>1167.5300000000002</v>
      </c>
      <c r="G107" s="28">
        <v>30.56</v>
      </c>
      <c r="H107" s="28">
        <f t="shared" si="24"/>
        <v>37.549999999999997</v>
      </c>
      <c r="I107" s="28">
        <f t="shared" si="25"/>
        <v>43840.75</v>
      </c>
      <c r="J107" s="29">
        <f t="shared" si="23"/>
        <v>1.6753118642478887E-2</v>
      </c>
      <c r="L107" s="30"/>
    </row>
    <row r="108" spans="1:13" ht="47.25" customHeight="1" x14ac:dyDescent="0.25">
      <c r="A108" s="24" t="s">
        <v>232</v>
      </c>
      <c r="B108" s="40">
        <v>87553</v>
      </c>
      <c r="C108" s="40" t="s">
        <v>26</v>
      </c>
      <c r="D108" s="25" t="s">
        <v>233</v>
      </c>
      <c r="E108" s="26" t="s">
        <v>30</v>
      </c>
      <c r="F108" s="27">
        <f>'[2]MEMÓRIA DE CÁLCULO'!M2068</f>
        <v>373.16999999999996</v>
      </c>
      <c r="G108" s="28">
        <v>26.41</v>
      </c>
      <c r="H108" s="28">
        <f t="shared" si="24"/>
        <v>32.450000000000003</v>
      </c>
      <c r="I108" s="28">
        <f t="shared" si="25"/>
        <v>12109.36</v>
      </c>
      <c r="J108" s="29">
        <f t="shared" si="23"/>
        <v>4.6274195757255096E-3</v>
      </c>
      <c r="L108" s="30"/>
    </row>
    <row r="109" spans="1:13" ht="48.75" customHeight="1" x14ac:dyDescent="0.25">
      <c r="A109" s="24" t="s">
        <v>234</v>
      </c>
      <c r="B109" s="40">
        <v>87775</v>
      </c>
      <c r="C109" s="40" t="s">
        <v>26</v>
      </c>
      <c r="D109" s="25" t="s">
        <v>235</v>
      </c>
      <c r="E109" s="26" t="s">
        <v>30</v>
      </c>
      <c r="F109" s="27">
        <f>'[2]MEMÓRIA DE CÁLCULO'!M2151</f>
        <v>685.72999999999979</v>
      </c>
      <c r="G109" s="28">
        <v>62.56</v>
      </c>
      <c r="H109" s="28">
        <f t="shared" si="24"/>
        <v>76.87</v>
      </c>
      <c r="I109" s="28">
        <f t="shared" si="25"/>
        <v>52712.06</v>
      </c>
      <c r="J109" s="29">
        <f t="shared" si="23"/>
        <v>2.0143163496734558E-2</v>
      </c>
      <c r="L109" s="30"/>
    </row>
    <row r="110" spans="1:13" ht="57.75" customHeight="1" x14ac:dyDescent="0.25">
      <c r="A110" s="24" t="s">
        <v>236</v>
      </c>
      <c r="B110" s="40" t="s">
        <v>237</v>
      </c>
      <c r="C110" s="40" t="s">
        <v>155</v>
      </c>
      <c r="D110" s="25" t="s">
        <v>238</v>
      </c>
      <c r="E110" s="26" t="s">
        <v>30</v>
      </c>
      <c r="F110" s="27">
        <f>'[2]MEMÓRIA DE CÁLCULO'!M2201</f>
        <v>349.15000000000003</v>
      </c>
      <c r="G110" s="28">
        <v>71.38</v>
      </c>
      <c r="H110" s="28">
        <f t="shared" si="24"/>
        <v>87.71</v>
      </c>
      <c r="I110" s="28">
        <f t="shared" si="25"/>
        <v>30623.94</v>
      </c>
      <c r="J110" s="29">
        <f t="shared" si="23"/>
        <v>1.1702502811200877E-2</v>
      </c>
      <c r="L110" s="30"/>
    </row>
    <row r="111" spans="1:13" ht="42" customHeight="1" x14ac:dyDescent="0.25">
      <c r="A111" s="24" t="s">
        <v>239</v>
      </c>
      <c r="B111" s="40" t="s">
        <v>240</v>
      </c>
      <c r="C111" s="40" t="s">
        <v>155</v>
      </c>
      <c r="D111" s="25" t="s">
        <v>241</v>
      </c>
      <c r="E111" s="26" t="s">
        <v>30</v>
      </c>
      <c r="F111" s="27">
        <f>'[2]MEMÓRIA DE CÁLCULO'!M2284</f>
        <v>67.160000000000011</v>
      </c>
      <c r="G111" s="28">
        <v>71.09</v>
      </c>
      <c r="H111" s="28">
        <f t="shared" si="24"/>
        <v>87.35</v>
      </c>
      <c r="I111" s="28">
        <f t="shared" si="25"/>
        <v>5866.42</v>
      </c>
      <c r="J111" s="29">
        <f t="shared" si="23"/>
        <v>2.2417689083013177E-3</v>
      </c>
      <c r="L111" s="30"/>
    </row>
    <row r="112" spans="1:13" ht="25.5" x14ac:dyDescent="0.25">
      <c r="A112" s="24" t="s">
        <v>242</v>
      </c>
      <c r="B112" s="40">
        <v>96113</v>
      </c>
      <c r="C112" s="40" t="s">
        <v>26</v>
      </c>
      <c r="D112" s="25" t="s">
        <v>243</v>
      </c>
      <c r="E112" s="26" t="s">
        <v>30</v>
      </c>
      <c r="F112" s="27">
        <f>'[2]MEMÓRIA DE CÁLCULO'!M2327</f>
        <v>344.05</v>
      </c>
      <c r="G112" s="28">
        <v>48.71</v>
      </c>
      <c r="H112" s="28">
        <f t="shared" si="24"/>
        <v>59.85</v>
      </c>
      <c r="I112" s="28">
        <f t="shared" si="25"/>
        <v>20591.39</v>
      </c>
      <c r="J112" s="29">
        <f t="shared" si="23"/>
        <v>7.8687066184669127E-3</v>
      </c>
      <c r="L112" s="30"/>
    </row>
    <row r="113" spans="1:13" ht="33.75" customHeight="1" x14ac:dyDescent="0.25">
      <c r="A113" s="24" t="s">
        <v>244</v>
      </c>
      <c r="B113" s="40">
        <v>101965</v>
      </c>
      <c r="C113" s="40" t="s">
        <v>26</v>
      </c>
      <c r="D113" s="25" t="s">
        <v>245</v>
      </c>
      <c r="E113" s="26" t="s">
        <v>35</v>
      </c>
      <c r="F113" s="27">
        <f>'[2]MEMÓRIA DE CÁLCULO'!M2360</f>
        <v>27.8</v>
      </c>
      <c r="G113" s="28">
        <v>169.18</v>
      </c>
      <c r="H113" s="28">
        <f t="shared" si="24"/>
        <v>207.88</v>
      </c>
      <c r="I113" s="28">
        <f t="shared" si="25"/>
        <v>5779.06</v>
      </c>
      <c r="J113" s="29">
        <f t="shared" si="23"/>
        <v>2.2083855276655634E-3</v>
      </c>
      <c r="L113" s="30"/>
    </row>
    <row r="114" spans="1:13" ht="33.75" customHeight="1" x14ac:dyDescent="0.25">
      <c r="A114" s="24" t="s">
        <v>246</v>
      </c>
      <c r="B114" s="40" t="s">
        <v>247</v>
      </c>
      <c r="C114" s="40" t="s">
        <v>155</v>
      </c>
      <c r="D114" s="25" t="s">
        <v>248</v>
      </c>
      <c r="E114" s="26" t="s">
        <v>35</v>
      </c>
      <c r="F114" s="27">
        <f>'[2]MEMÓRIA DE CÁLCULO'!M2369</f>
        <v>53.8</v>
      </c>
      <c r="G114" s="28">
        <v>43.27</v>
      </c>
      <c r="H114" s="28">
        <f t="shared" si="24"/>
        <v>53.17</v>
      </c>
      <c r="I114" s="28">
        <f t="shared" si="25"/>
        <v>2860.54</v>
      </c>
      <c r="J114" s="29">
        <f t="shared" si="23"/>
        <v>1.0931146479372855E-3</v>
      </c>
      <c r="L114" s="30"/>
    </row>
    <row r="115" spans="1:13" ht="48" customHeight="1" x14ac:dyDescent="0.25">
      <c r="A115" s="24" t="s">
        <v>249</v>
      </c>
      <c r="B115" s="40" t="s">
        <v>250</v>
      </c>
      <c r="C115" s="40" t="s">
        <v>155</v>
      </c>
      <c r="D115" s="25" t="s">
        <v>251</v>
      </c>
      <c r="E115" s="26" t="s">
        <v>30</v>
      </c>
      <c r="F115" s="27">
        <f>'[2]MEMÓRIA DE CÁLCULO'!M2378</f>
        <v>84.539999999999992</v>
      </c>
      <c r="G115" s="28">
        <v>575.89</v>
      </c>
      <c r="H115" s="28">
        <f t="shared" si="24"/>
        <v>707.65</v>
      </c>
      <c r="I115" s="28">
        <f t="shared" si="25"/>
        <v>59824.73</v>
      </c>
      <c r="J115" s="29">
        <f t="shared" si="23"/>
        <v>2.2861169105096651E-2</v>
      </c>
      <c r="L115" s="30"/>
    </row>
    <row r="116" spans="1:13" x14ac:dyDescent="0.25">
      <c r="A116" s="103"/>
      <c r="B116" s="104"/>
      <c r="C116" s="104"/>
      <c r="D116" s="104"/>
      <c r="E116" s="104"/>
      <c r="F116" s="104"/>
      <c r="G116" s="104"/>
      <c r="H116" s="104"/>
      <c r="I116" s="104"/>
      <c r="J116" s="29"/>
      <c r="L116" s="30"/>
    </row>
    <row r="117" spans="1:13" x14ac:dyDescent="0.25">
      <c r="A117" s="14" t="s">
        <v>252</v>
      </c>
      <c r="B117" s="15"/>
      <c r="C117" s="15"/>
      <c r="D117" s="16" t="s">
        <v>253</v>
      </c>
      <c r="E117" s="16"/>
      <c r="F117" s="17"/>
      <c r="G117" s="18"/>
      <c r="H117" s="19"/>
      <c r="I117" s="20">
        <f>SUM(I118:I126)</f>
        <v>186751.57</v>
      </c>
      <c r="J117" s="21">
        <f t="shared" ref="J117:J126" si="26">I117/H$472</f>
        <v>7.1364454505892364E-2</v>
      </c>
      <c r="L117" s="11"/>
      <c r="M117" s="12"/>
    </row>
    <row r="118" spans="1:13" ht="39" customHeight="1" x14ac:dyDescent="0.25">
      <c r="A118" s="24" t="s">
        <v>254</v>
      </c>
      <c r="B118" s="40">
        <v>88485</v>
      </c>
      <c r="C118" s="40" t="s">
        <v>26</v>
      </c>
      <c r="D118" s="25" t="s">
        <v>255</v>
      </c>
      <c r="E118" s="26" t="s">
        <v>30</v>
      </c>
      <c r="F118" s="27">
        <f>'[2]MEMÓRIA DE CÁLCULO'!M2385</f>
        <v>1098.6900000000003</v>
      </c>
      <c r="G118" s="28">
        <v>4.8099999999999996</v>
      </c>
      <c r="H118" s="28">
        <f>TRUNC(G118*$M$6,2)</f>
        <v>5.91</v>
      </c>
      <c r="I118" s="28">
        <f>TRUNC(F118*H118,2)</f>
        <v>6493.25</v>
      </c>
      <c r="J118" s="29">
        <f t="shared" si="26"/>
        <v>2.481303071349738E-3</v>
      </c>
      <c r="L118" s="30"/>
    </row>
    <row r="119" spans="1:13" ht="36" customHeight="1" x14ac:dyDescent="0.25">
      <c r="A119" s="24" t="s">
        <v>256</v>
      </c>
      <c r="B119" s="40">
        <v>88484</v>
      </c>
      <c r="C119" s="40" t="s">
        <v>26</v>
      </c>
      <c r="D119" s="25" t="s">
        <v>257</v>
      </c>
      <c r="E119" s="26" t="s">
        <v>30</v>
      </c>
      <c r="F119" s="27">
        <f>'[2]MEMÓRIA DE CÁLCULO'!M2515</f>
        <v>344.05</v>
      </c>
      <c r="G119" s="28">
        <v>5.85</v>
      </c>
      <c r="H119" s="28">
        <f t="shared" ref="H119" si="27">TRUNC(G119*$M$6,2)</f>
        <v>7.18</v>
      </c>
      <c r="I119" s="28">
        <f t="shared" ref="I119" si="28">TRUNC(F119*H119,2)</f>
        <v>2470.27</v>
      </c>
      <c r="J119" s="29">
        <f t="shared" si="26"/>
        <v>9.4397852201333961E-4</v>
      </c>
      <c r="L119" s="30"/>
    </row>
    <row r="120" spans="1:13" ht="39" customHeight="1" x14ac:dyDescent="0.25">
      <c r="A120" s="24" t="s">
        <v>258</v>
      </c>
      <c r="B120" s="40" t="s">
        <v>259</v>
      </c>
      <c r="C120" s="40" t="s">
        <v>155</v>
      </c>
      <c r="D120" s="25" t="s">
        <v>260</v>
      </c>
      <c r="E120" s="26" t="s">
        <v>30</v>
      </c>
      <c r="F120" s="27">
        <f>'[2]MEMÓRIA DE CÁLCULO'!M2548</f>
        <v>526.51999999999987</v>
      </c>
      <c r="G120" s="28">
        <v>40.159999999999997</v>
      </c>
      <c r="H120" s="28">
        <f>TRUNC(G120*$M$6,2)</f>
        <v>49.34</v>
      </c>
      <c r="I120" s="28">
        <f>TRUNC(F120*H120,2)</f>
        <v>25978.49</v>
      </c>
      <c r="J120" s="29">
        <f t="shared" si="26"/>
        <v>9.9273102107617084E-3</v>
      </c>
      <c r="L120" s="30"/>
    </row>
    <row r="121" spans="1:13" ht="39" customHeight="1" x14ac:dyDescent="0.25">
      <c r="A121" s="24" t="s">
        <v>261</v>
      </c>
      <c r="B121" s="40">
        <v>96135</v>
      </c>
      <c r="C121" s="40" t="s">
        <v>26</v>
      </c>
      <c r="D121" s="25" t="s">
        <v>262</v>
      </c>
      <c r="E121" s="26" t="s">
        <v>30</v>
      </c>
      <c r="F121" s="27">
        <f>'[2]MEMÓRIA DE CÁLCULO'!M2591</f>
        <v>572.17000000000007</v>
      </c>
      <c r="G121" s="28">
        <v>28.52</v>
      </c>
      <c r="H121" s="28">
        <f>TRUNC(G121*$M$6,2)</f>
        <v>35.04</v>
      </c>
      <c r="I121" s="28">
        <f>TRUNC(F121*H121,2)</f>
        <v>20048.830000000002</v>
      </c>
      <c r="J121" s="29">
        <f t="shared" si="26"/>
        <v>7.6613750365331339E-3</v>
      </c>
      <c r="L121" s="30"/>
    </row>
    <row r="122" spans="1:13" ht="36" customHeight="1" x14ac:dyDescent="0.25">
      <c r="A122" s="24" t="s">
        <v>263</v>
      </c>
      <c r="B122" s="40">
        <v>88494</v>
      </c>
      <c r="C122" s="40" t="s">
        <v>26</v>
      </c>
      <c r="D122" s="25" t="s">
        <v>264</v>
      </c>
      <c r="E122" s="26" t="s">
        <v>30</v>
      </c>
      <c r="F122" s="27">
        <f>'[2]MEMÓRIA DE CÁLCULO'!M2682</f>
        <v>379.17999999999995</v>
      </c>
      <c r="G122" s="28">
        <v>21.77</v>
      </c>
      <c r="H122" s="28">
        <f t="shared" ref="H122:H124" si="29">TRUNC(G122*$M$6,2)</f>
        <v>26.75</v>
      </c>
      <c r="I122" s="28">
        <f t="shared" ref="I122:I126" si="30">TRUNC(F122*H122,2)</f>
        <v>10143.06</v>
      </c>
      <c r="J122" s="29">
        <f t="shared" si="26"/>
        <v>3.8760260163838867E-3</v>
      </c>
      <c r="L122" s="30"/>
    </row>
    <row r="123" spans="1:13" ht="50.25" customHeight="1" x14ac:dyDescent="0.25">
      <c r="A123" s="24" t="s">
        <v>265</v>
      </c>
      <c r="B123" s="40" t="s">
        <v>266</v>
      </c>
      <c r="C123" s="40" t="s">
        <v>155</v>
      </c>
      <c r="D123" s="25" t="s">
        <v>267</v>
      </c>
      <c r="E123" s="26" t="s">
        <v>30</v>
      </c>
      <c r="F123" s="27">
        <f>'[2]MEMÓRIA DE CÁLCULO'!M2712</f>
        <v>714.54</v>
      </c>
      <c r="G123" s="28">
        <v>83.34</v>
      </c>
      <c r="H123" s="28">
        <f t="shared" si="29"/>
        <v>102.4</v>
      </c>
      <c r="I123" s="28">
        <f t="shared" si="30"/>
        <v>73168.89</v>
      </c>
      <c r="J123" s="29">
        <f t="shared" si="26"/>
        <v>2.7960449926346765E-2</v>
      </c>
      <c r="L123" s="30"/>
    </row>
    <row r="124" spans="1:13" ht="37.5" customHeight="1" x14ac:dyDescent="0.25">
      <c r="A124" s="24" t="s">
        <v>268</v>
      </c>
      <c r="B124" s="40">
        <v>88489</v>
      </c>
      <c r="C124" s="40" t="s">
        <v>26</v>
      </c>
      <c r="D124" s="25" t="s">
        <v>269</v>
      </c>
      <c r="E124" s="26" t="s">
        <v>30</v>
      </c>
      <c r="F124" s="27">
        <f>'[2]MEMÓRIA DE CÁLCULO'!M2758</f>
        <v>1098.6900000000003</v>
      </c>
      <c r="G124" s="28">
        <v>14.46</v>
      </c>
      <c r="H124" s="28">
        <f t="shared" si="29"/>
        <v>17.760000000000002</v>
      </c>
      <c r="I124" s="28">
        <f t="shared" si="30"/>
        <v>19512.73</v>
      </c>
      <c r="J124" s="29">
        <f t="shared" si="26"/>
        <v>7.4565120516564389E-3</v>
      </c>
      <c r="L124" s="30"/>
    </row>
    <row r="125" spans="1:13" ht="38.25" customHeight="1" x14ac:dyDescent="0.25">
      <c r="A125" s="24" t="s">
        <v>270</v>
      </c>
      <c r="B125" s="40">
        <v>88488</v>
      </c>
      <c r="C125" s="40" t="s">
        <v>26</v>
      </c>
      <c r="D125" s="25" t="s">
        <v>271</v>
      </c>
      <c r="E125" s="26" t="s">
        <v>30</v>
      </c>
      <c r="F125" s="27">
        <f>'[2]MEMÓRIA DE CÁLCULO'!M2888</f>
        <v>379.17999999999995</v>
      </c>
      <c r="G125" s="28">
        <v>17</v>
      </c>
      <c r="H125" s="28">
        <f>TRUNC(G125*$M$6,2)</f>
        <v>20.88</v>
      </c>
      <c r="I125" s="28">
        <f t="shared" si="30"/>
        <v>7917.27</v>
      </c>
      <c r="J125" s="29">
        <f t="shared" si="26"/>
        <v>3.0254720467724392E-3</v>
      </c>
      <c r="L125" s="30"/>
    </row>
    <row r="126" spans="1:13" ht="38.25" customHeight="1" x14ac:dyDescent="0.25">
      <c r="A126" s="24" t="s">
        <v>272</v>
      </c>
      <c r="B126" s="40">
        <v>100729</v>
      </c>
      <c r="C126" s="40" t="s">
        <v>26</v>
      </c>
      <c r="D126" s="25" t="s">
        <v>273</v>
      </c>
      <c r="E126" s="26" t="s">
        <v>30</v>
      </c>
      <c r="F126" s="27">
        <f>'[2]MEMÓRIA DE CÁLCULO'!M2918</f>
        <v>683.76</v>
      </c>
      <c r="G126" s="28">
        <v>25.02</v>
      </c>
      <c r="H126" s="28">
        <f>TRUNC(G126*$M$6,2)</f>
        <v>30.74</v>
      </c>
      <c r="I126" s="28">
        <f t="shared" si="30"/>
        <v>21018.78</v>
      </c>
      <c r="J126" s="29">
        <f t="shared" si="26"/>
        <v>8.0320276240749156E-3</v>
      </c>
      <c r="L126" s="30"/>
    </row>
    <row r="127" spans="1:13" x14ac:dyDescent="0.25">
      <c r="A127" s="103"/>
      <c r="B127" s="104"/>
      <c r="C127" s="104"/>
      <c r="D127" s="104"/>
      <c r="E127" s="104"/>
      <c r="F127" s="104"/>
      <c r="G127" s="104"/>
      <c r="H127" s="104"/>
      <c r="I127" s="104"/>
      <c r="J127" s="29"/>
      <c r="L127" s="30"/>
    </row>
    <row r="128" spans="1:13" x14ac:dyDescent="0.25">
      <c r="A128" s="14" t="s">
        <v>274</v>
      </c>
      <c r="B128" s="15"/>
      <c r="C128" s="15"/>
      <c r="D128" s="16" t="s">
        <v>275</v>
      </c>
      <c r="E128" s="16"/>
      <c r="F128" s="17"/>
      <c r="G128" s="18"/>
      <c r="H128" s="19"/>
      <c r="I128" s="20">
        <f>SUM(I129:I138)</f>
        <v>227593.96</v>
      </c>
      <c r="J128" s="21">
        <f t="shared" ref="J128:J138" si="31">I128/H$472</f>
        <v>8.6971792548977689E-2</v>
      </c>
      <c r="L128" s="11"/>
      <c r="M128" s="12"/>
    </row>
    <row r="129" spans="1:13" ht="51" x14ac:dyDescent="0.25">
      <c r="A129" s="24" t="s">
        <v>276</v>
      </c>
      <c r="B129" s="40">
        <v>92543</v>
      </c>
      <c r="C129" s="40" t="s">
        <v>26</v>
      </c>
      <c r="D129" s="25" t="s">
        <v>277</v>
      </c>
      <c r="E129" s="26" t="s">
        <v>30</v>
      </c>
      <c r="F129" s="27">
        <f>'[2]MEMÓRIA DE CÁLCULO'!M2924</f>
        <v>178.58999999999997</v>
      </c>
      <c r="G129" s="28">
        <v>30.38</v>
      </c>
      <c r="H129" s="28">
        <f>TRUNC(G129*$M$6,2)</f>
        <v>37.33</v>
      </c>
      <c r="I129" s="28">
        <f>TRUNC(F129*H129,2)</f>
        <v>6666.76</v>
      </c>
      <c r="J129" s="29">
        <f t="shared" si="31"/>
        <v>2.547607448342753E-3</v>
      </c>
      <c r="L129" s="30"/>
    </row>
    <row r="130" spans="1:13" ht="60.75" customHeight="1" x14ac:dyDescent="0.25">
      <c r="A130" s="24" t="s">
        <v>278</v>
      </c>
      <c r="B130" s="40" t="s">
        <v>279</v>
      </c>
      <c r="C130" s="40" t="s">
        <v>155</v>
      </c>
      <c r="D130" s="25" t="s">
        <v>280</v>
      </c>
      <c r="E130" s="39" t="s">
        <v>44</v>
      </c>
      <c r="F130" s="27">
        <f>'[2]MEMÓRIA DE CÁLCULO'!M2933</f>
        <v>1</v>
      </c>
      <c r="G130" s="28">
        <v>67592.31</v>
      </c>
      <c r="H130" s="28">
        <f t="shared" ref="H130:H138" si="32">TRUNC(G130*$M$6,2)</f>
        <v>83057.429999999993</v>
      </c>
      <c r="I130" s="28">
        <f t="shared" ref="I130:I138" si="33">TRUNC(F130*H130,2)</f>
        <v>83057.429999999993</v>
      </c>
      <c r="J130" s="29">
        <f t="shared" si="31"/>
        <v>3.1739214747224555E-2</v>
      </c>
      <c r="L130" s="30"/>
    </row>
    <row r="131" spans="1:13" ht="46.5" customHeight="1" x14ac:dyDescent="0.25">
      <c r="A131" s="24" t="s">
        <v>281</v>
      </c>
      <c r="B131" s="40">
        <v>94216</v>
      </c>
      <c r="C131" s="40" t="s">
        <v>26</v>
      </c>
      <c r="D131" s="25" t="s">
        <v>282</v>
      </c>
      <c r="E131" s="26" t="s">
        <v>30</v>
      </c>
      <c r="F131" s="27">
        <f>'[2]MEMÓRIA DE CÁLCULO'!M2938</f>
        <v>341.88</v>
      </c>
      <c r="G131" s="28">
        <v>202.18</v>
      </c>
      <c r="H131" s="28">
        <f t="shared" si="32"/>
        <v>248.43</v>
      </c>
      <c r="I131" s="28">
        <f t="shared" si="33"/>
        <v>84933.24</v>
      </c>
      <c r="J131" s="29">
        <f t="shared" si="31"/>
        <v>3.2456028840978625E-2</v>
      </c>
      <c r="L131" s="30"/>
    </row>
    <row r="132" spans="1:13" ht="42" customHeight="1" x14ac:dyDescent="0.25">
      <c r="A132" s="24" t="s">
        <v>283</v>
      </c>
      <c r="B132" s="40">
        <v>94213</v>
      </c>
      <c r="C132" s="40" t="s">
        <v>26</v>
      </c>
      <c r="D132" s="25" t="s">
        <v>284</v>
      </c>
      <c r="E132" s="26" t="s">
        <v>30</v>
      </c>
      <c r="F132" s="27">
        <f>'[2]MEMÓRIA DE CÁLCULO'!M2943</f>
        <v>178.58999999999997</v>
      </c>
      <c r="G132" s="28">
        <v>69.25</v>
      </c>
      <c r="H132" s="28">
        <f t="shared" si="32"/>
        <v>85.09</v>
      </c>
      <c r="I132" s="28">
        <f t="shared" si="33"/>
        <v>15196.22</v>
      </c>
      <c r="J132" s="29">
        <f t="shared" si="31"/>
        <v>5.8070191905295982E-3</v>
      </c>
      <c r="L132" s="30"/>
    </row>
    <row r="133" spans="1:13" ht="48.75" customHeight="1" x14ac:dyDescent="0.25">
      <c r="A133" s="24" t="s">
        <v>285</v>
      </c>
      <c r="B133" s="40" t="s">
        <v>286</v>
      </c>
      <c r="C133" s="40" t="s">
        <v>155</v>
      </c>
      <c r="D133" s="25" t="s">
        <v>287</v>
      </c>
      <c r="E133" s="26" t="s">
        <v>35</v>
      </c>
      <c r="F133" s="27">
        <f>'[2]MEMÓRIA DE CÁLCULO'!M2952</f>
        <v>82.34</v>
      </c>
      <c r="G133" s="28">
        <v>46.46</v>
      </c>
      <c r="H133" s="28">
        <f t="shared" si="32"/>
        <v>57.09</v>
      </c>
      <c r="I133" s="28">
        <f t="shared" si="33"/>
        <v>4700.79</v>
      </c>
      <c r="J133" s="29">
        <f t="shared" si="31"/>
        <v>1.796339993804356E-3</v>
      </c>
      <c r="L133" s="30"/>
    </row>
    <row r="134" spans="1:13" ht="51" customHeight="1" x14ac:dyDescent="0.25">
      <c r="A134" s="24" t="s">
        <v>288</v>
      </c>
      <c r="B134" s="40" t="s">
        <v>289</v>
      </c>
      <c r="C134" s="40" t="s">
        <v>155</v>
      </c>
      <c r="D134" s="25" t="s">
        <v>290</v>
      </c>
      <c r="E134" s="26" t="s">
        <v>35</v>
      </c>
      <c r="F134" s="27">
        <f>'[2]MEMÓRIA DE CÁLCULO'!M2967</f>
        <v>150.17000000000002</v>
      </c>
      <c r="G134" s="28">
        <v>24.49</v>
      </c>
      <c r="H134" s="28">
        <f t="shared" si="32"/>
        <v>30.09</v>
      </c>
      <c r="I134" s="28">
        <f t="shared" si="33"/>
        <v>4518.6099999999997</v>
      </c>
      <c r="J134" s="29">
        <f t="shared" si="31"/>
        <v>1.7267224997084109E-3</v>
      </c>
      <c r="L134" s="30"/>
    </row>
    <row r="135" spans="1:13" ht="38.25" customHeight="1" x14ac:dyDescent="0.25">
      <c r="A135" s="24" t="s">
        <v>291</v>
      </c>
      <c r="B135" s="40">
        <v>94229</v>
      </c>
      <c r="C135" s="40" t="s">
        <v>26</v>
      </c>
      <c r="D135" s="25" t="s">
        <v>292</v>
      </c>
      <c r="E135" s="26" t="s">
        <v>35</v>
      </c>
      <c r="F135" s="27">
        <f>'[2]MEMÓRIA DE CÁLCULO'!M2983</f>
        <v>44.41</v>
      </c>
      <c r="G135" s="28">
        <v>151.9</v>
      </c>
      <c r="H135" s="28">
        <f t="shared" si="32"/>
        <v>186.65</v>
      </c>
      <c r="I135" s="28">
        <f t="shared" si="33"/>
        <v>8289.1200000000008</v>
      </c>
      <c r="J135" s="29">
        <f t="shared" si="31"/>
        <v>3.1675692318617861E-3</v>
      </c>
      <c r="L135" s="30"/>
    </row>
    <row r="136" spans="1:13" ht="44.25" customHeight="1" x14ac:dyDescent="0.25">
      <c r="A136" s="24" t="s">
        <v>293</v>
      </c>
      <c r="B136" s="43">
        <v>98547</v>
      </c>
      <c r="C136" s="40" t="s">
        <v>26</v>
      </c>
      <c r="D136" s="25" t="s">
        <v>294</v>
      </c>
      <c r="E136" s="26" t="s">
        <v>30</v>
      </c>
      <c r="F136" s="27">
        <f>'[2]MEMÓRIA DE CÁLCULO'!M2989</f>
        <v>59.7</v>
      </c>
      <c r="G136" s="28">
        <v>208.73</v>
      </c>
      <c r="H136" s="28">
        <f t="shared" si="32"/>
        <v>256.48</v>
      </c>
      <c r="I136" s="28">
        <f t="shared" si="33"/>
        <v>15311.85</v>
      </c>
      <c r="J136" s="29">
        <f t="shared" si="31"/>
        <v>5.8512055493083566E-3</v>
      </c>
      <c r="L136" s="30"/>
    </row>
    <row r="137" spans="1:13" ht="33.75" customHeight="1" x14ac:dyDescent="0.25">
      <c r="A137" s="24" t="s">
        <v>295</v>
      </c>
      <c r="B137" s="40">
        <v>98565</v>
      </c>
      <c r="C137" s="40" t="s">
        <v>26</v>
      </c>
      <c r="D137" s="25" t="s">
        <v>296</v>
      </c>
      <c r="E137" s="26" t="s">
        <v>30</v>
      </c>
      <c r="F137" s="27">
        <f>'[2]MEMÓRIA DE CÁLCULO'!M3001</f>
        <v>36.96</v>
      </c>
      <c r="G137" s="28">
        <v>60.05</v>
      </c>
      <c r="H137" s="28">
        <f t="shared" si="32"/>
        <v>73.78</v>
      </c>
      <c r="I137" s="28">
        <f t="shared" si="33"/>
        <v>2726.9</v>
      </c>
      <c r="J137" s="29">
        <f t="shared" si="31"/>
        <v>1.0420460239885421E-3</v>
      </c>
      <c r="L137" s="30"/>
    </row>
    <row r="138" spans="1:13" ht="38.25" customHeight="1" x14ac:dyDescent="0.25">
      <c r="A138" s="24" t="s">
        <v>297</v>
      </c>
      <c r="B138" s="40">
        <v>98566</v>
      </c>
      <c r="C138" s="40" t="s">
        <v>26</v>
      </c>
      <c r="D138" s="25" t="s">
        <v>298</v>
      </c>
      <c r="E138" s="26" t="s">
        <v>30</v>
      </c>
      <c r="F138" s="27">
        <f>'[2]MEMÓRIA DE CÁLCULO'!M3010</f>
        <v>22.74</v>
      </c>
      <c r="G138" s="28">
        <v>78.489999999999995</v>
      </c>
      <c r="H138" s="28">
        <f t="shared" si="32"/>
        <v>96.44</v>
      </c>
      <c r="I138" s="28">
        <f t="shared" si="33"/>
        <v>2193.04</v>
      </c>
      <c r="J138" s="29">
        <f t="shared" si="31"/>
        <v>8.3803902323071331E-4</v>
      </c>
      <c r="L138" s="30"/>
    </row>
    <row r="139" spans="1:13" x14ac:dyDescent="0.25">
      <c r="A139" s="103"/>
      <c r="B139" s="104"/>
      <c r="C139" s="104"/>
      <c r="D139" s="104"/>
      <c r="E139" s="104"/>
      <c r="F139" s="104"/>
      <c r="G139" s="104"/>
      <c r="H139" s="104"/>
      <c r="I139" s="104"/>
      <c r="J139" s="29"/>
      <c r="L139" s="30"/>
    </row>
    <row r="140" spans="1:13" x14ac:dyDescent="0.25">
      <c r="A140" s="14" t="s">
        <v>299</v>
      </c>
      <c r="B140" s="15"/>
      <c r="C140" s="15"/>
      <c r="D140" s="16" t="s">
        <v>300</v>
      </c>
      <c r="E140" s="16"/>
      <c r="F140" s="17"/>
      <c r="G140" s="18"/>
      <c r="H140" s="19"/>
      <c r="I140" s="20">
        <f>SUM(I141:I155)</f>
        <v>109384.43000000001</v>
      </c>
      <c r="J140" s="21">
        <f t="shared" ref="J140:J155" si="34">I140/H$472</f>
        <v>4.1799703094265651E-2</v>
      </c>
      <c r="L140" s="11"/>
      <c r="M140" s="12"/>
    </row>
    <row r="141" spans="1:13" ht="42.75" customHeight="1" x14ac:dyDescent="0.25">
      <c r="A141" s="24" t="s">
        <v>301</v>
      </c>
      <c r="B141" s="40" t="s">
        <v>302</v>
      </c>
      <c r="C141" s="40" t="s">
        <v>155</v>
      </c>
      <c r="D141" s="25" t="s">
        <v>303</v>
      </c>
      <c r="E141" s="26" t="s">
        <v>304</v>
      </c>
      <c r="F141" s="27">
        <f>'[2]MEMÓRIA DE CÁLCULO'!M3018</f>
        <v>0.6</v>
      </c>
      <c r="G141" s="28">
        <v>694.5</v>
      </c>
      <c r="H141" s="28">
        <f>TRUNC(G141*$M$6,2)</f>
        <v>853.4</v>
      </c>
      <c r="I141" s="28">
        <f t="shared" ref="I141:I155" si="35">TRUNC(F141*H141,2)</f>
        <v>512.04</v>
      </c>
      <c r="J141" s="29">
        <f t="shared" si="34"/>
        <v>1.9566879831423706E-4</v>
      </c>
      <c r="L141" s="30"/>
    </row>
    <row r="142" spans="1:13" ht="58.5" customHeight="1" x14ac:dyDescent="0.25">
      <c r="A142" s="24" t="s">
        <v>305</v>
      </c>
      <c r="B142" s="43" t="s">
        <v>306</v>
      </c>
      <c r="C142" s="40" t="s">
        <v>155</v>
      </c>
      <c r="D142" s="25" t="s">
        <v>307</v>
      </c>
      <c r="E142" s="26" t="s">
        <v>308</v>
      </c>
      <c r="F142" s="27">
        <f>'[2]MEMÓRIA DE CÁLCULO'!M3023</f>
        <v>24.2</v>
      </c>
      <c r="G142" s="28">
        <v>909.5</v>
      </c>
      <c r="H142" s="28">
        <f t="shared" ref="H142:H155" si="36">TRUNC(G142*$M$6,2)</f>
        <v>1117.5899999999999</v>
      </c>
      <c r="I142" s="28">
        <f t="shared" si="35"/>
        <v>27045.67</v>
      </c>
      <c r="J142" s="29">
        <f t="shared" si="34"/>
        <v>1.0335117858962994E-2</v>
      </c>
      <c r="L142" s="30"/>
    </row>
    <row r="143" spans="1:13" ht="58.5" customHeight="1" x14ac:dyDescent="0.25">
      <c r="A143" s="24" t="s">
        <v>309</v>
      </c>
      <c r="B143" s="43" t="s">
        <v>310</v>
      </c>
      <c r="C143" s="40" t="s">
        <v>155</v>
      </c>
      <c r="D143" s="25" t="s">
        <v>311</v>
      </c>
      <c r="E143" s="26" t="s">
        <v>308</v>
      </c>
      <c r="F143" s="27">
        <f>'[2]MEMÓRIA DE CÁLCULO'!M3032</f>
        <v>22.86</v>
      </c>
      <c r="G143" s="28">
        <v>617.72</v>
      </c>
      <c r="H143" s="28">
        <f t="shared" si="36"/>
        <v>759.05</v>
      </c>
      <c r="I143" s="28">
        <f t="shared" si="35"/>
        <v>17351.88</v>
      </c>
      <c r="J143" s="29">
        <f t="shared" si="34"/>
        <v>6.6307739787767441E-3</v>
      </c>
      <c r="L143" s="30"/>
    </row>
    <row r="144" spans="1:13" ht="60.75" customHeight="1" x14ac:dyDescent="0.25">
      <c r="A144" s="24" t="s">
        <v>312</v>
      </c>
      <c r="B144" s="43" t="s">
        <v>313</v>
      </c>
      <c r="C144" s="40" t="s">
        <v>155</v>
      </c>
      <c r="D144" s="25" t="s">
        <v>314</v>
      </c>
      <c r="E144" s="26" t="s">
        <v>308</v>
      </c>
      <c r="F144" s="27">
        <f>'[2]MEMÓRIA DE CÁLCULO'!M3039</f>
        <v>2.2799999999999998</v>
      </c>
      <c r="G144" s="28">
        <v>336.19</v>
      </c>
      <c r="H144" s="28">
        <f t="shared" si="36"/>
        <v>413.11</v>
      </c>
      <c r="I144" s="28">
        <f t="shared" si="35"/>
        <v>941.89</v>
      </c>
      <c r="J144" s="29">
        <f t="shared" si="34"/>
        <v>3.5992985790992256E-4</v>
      </c>
      <c r="L144" s="30"/>
    </row>
    <row r="145" spans="1:12" ht="51" x14ac:dyDescent="0.25">
      <c r="A145" s="24" t="s">
        <v>315</v>
      </c>
      <c r="B145" s="40" t="s">
        <v>316</v>
      </c>
      <c r="C145" s="40" t="s">
        <v>26</v>
      </c>
      <c r="D145" s="25" t="s">
        <v>317</v>
      </c>
      <c r="E145" s="26" t="s">
        <v>318</v>
      </c>
      <c r="F145" s="27">
        <f>'[2]MEMÓRIA DE CÁLCULO'!M3044</f>
        <v>4</v>
      </c>
      <c r="G145" s="28">
        <v>745.97</v>
      </c>
      <c r="H145" s="28">
        <f t="shared" si="36"/>
        <v>916.64</v>
      </c>
      <c r="I145" s="28">
        <f t="shared" si="35"/>
        <v>3666.56</v>
      </c>
      <c r="J145" s="29">
        <f t="shared" si="34"/>
        <v>1.4011237191372725E-3</v>
      </c>
      <c r="L145" s="30"/>
    </row>
    <row r="146" spans="1:12" ht="60.75" customHeight="1" x14ac:dyDescent="0.25">
      <c r="A146" s="24" t="s">
        <v>319</v>
      </c>
      <c r="B146" s="43" t="s">
        <v>320</v>
      </c>
      <c r="C146" s="40" t="s">
        <v>26</v>
      </c>
      <c r="D146" s="25" t="s">
        <v>321</v>
      </c>
      <c r="E146" s="26" t="s">
        <v>318</v>
      </c>
      <c r="F146" s="27">
        <f>'[2]MEMÓRIA DE CÁLCULO'!M3050</f>
        <v>7</v>
      </c>
      <c r="G146" s="28">
        <v>740.5</v>
      </c>
      <c r="H146" s="28">
        <f t="shared" si="36"/>
        <v>909.92</v>
      </c>
      <c r="I146" s="28">
        <f t="shared" si="35"/>
        <v>6369.44</v>
      </c>
      <c r="J146" s="29">
        <f t="shared" si="34"/>
        <v>2.4339908419940513E-3</v>
      </c>
      <c r="L146" s="30"/>
    </row>
    <row r="147" spans="1:12" ht="65.25" customHeight="1" x14ac:dyDescent="0.25">
      <c r="A147" s="24" t="s">
        <v>322</v>
      </c>
      <c r="B147" s="40" t="s">
        <v>323</v>
      </c>
      <c r="C147" s="40" t="s">
        <v>155</v>
      </c>
      <c r="D147" s="25" t="s">
        <v>324</v>
      </c>
      <c r="E147" s="26" t="s">
        <v>318</v>
      </c>
      <c r="F147" s="27">
        <f>'[2]MEMÓRIA DE CÁLCULO'!M3055</f>
        <v>2</v>
      </c>
      <c r="G147" s="28">
        <v>700.31</v>
      </c>
      <c r="H147" s="28">
        <f t="shared" si="36"/>
        <v>860.54</v>
      </c>
      <c r="I147" s="28">
        <f t="shared" si="35"/>
        <v>1721.08</v>
      </c>
      <c r="J147" s="29">
        <f t="shared" si="34"/>
        <v>6.5768622647189114E-4</v>
      </c>
      <c r="L147" s="30"/>
    </row>
    <row r="148" spans="1:12" ht="51" x14ac:dyDescent="0.25">
      <c r="A148" s="24" t="s">
        <v>325</v>
      </c>
      <c r="B148" s="40" t="s">
        <v>326</v>
      </c>
      <c r="C148" s="40" t="s">
        <v>26</v>
      </c>
      <c r="D148" s="25" t="s">
        <v>327</v>
      </c>
      <c r="E148" s="26" t="s">
        <v>318</v>
      </c>
      <c r="F148" s="27">
        <f>'[2]MEMÓRIA DE CÁLCULO'!M3060</f>
        <v>9</v>
      </c>
      <c r="G148" s="28">
        <v>729.57</v>
      </c>
      <c r="H148" s="28">
        <f t="shared" si="36"/>
        <v>896.49</v>
      </c>
      <c r="I148" s="28">
        <f t="shared" si="35"/>
        <v>8068.41</v>
      </c>
      <c r="J148" s="29">
        <f t="shared" si="34"/>
        <v>3.0832280466498193E-3</v>
      </c>
      <c r="L148" s="30"/>
    </row>
    <row r="149" spans="1:12" ht="39.75" customHeight="1" x14ac:dyDescent="0.25">
      <c r="A149" s="24" t="s">
        <v>328</v>
      </c>
      <c r="B149" s="43" t="s">
        <v>329</v>
      </c>
      <c r="C149" s="40" t="s">
        <v>26</v>
      </c>
      <c r="D149" s="25" t="s">
        <v>330</v>
      </c>
      <c r="E149" s="26" t="s">
        <v>318</v>
      </c>
      <c r="F149" s="27">
        <f>'[2]MEMÓRIA DE CÁLCULO'!M3065</f>
        <v>2</v>
      </c>
      <c r="G149" s="28">
        <v>356.42</v>
      </c>
      <c r="H149" s="28">
        <f t="shared" si="36"/>
        <v>437.96</v>
      </c>
      <c r="I149" s="28">
        <f t="shared" si="35"/>
        <v>875.92</v>
      </c>
      <c r="J149" s="29">
        <f t="shared" si="34"/>
        <v>3.3472036133779887E-4</v>
      </c>
      <c r="L149" s="30"/>
    </row>
    <row r="150" spans="1:12" ht="51" x14ac:dyDescent="0.25">
      <c r="A150" s="24" t="s">
        <v>331</v>
      </c>
      <c r="B150" s="40" t="s">
        <v>332</v>
      </c>
      <c r="C150" s="43" t="s">
        <v>155</v>
      </c>
      <c r="D150" s="25" t="s">
        <v>333</v>
      </c>
      <c r="E150" s="26" t="s">
        <v>308</v>
      </c>
      <c r="F150" s="27">
        <f>'[2]MEMÓRIA DE CÁLCULO'!M3070</f>
        <v>4.28</v>
      </c>
      <c r="G150" s="28">
        <v>711.5</v>
      </c>
      <c r="H150" s="28">
        <f t="shared" si="36"/>
        <v>874.29</v>
      </c>
      <c r="I150" s="28">
        <f t="shared" si="35"/>
        <v>3741.96</v>
      </c>
      <c r="J150" s="29">
        <f t="shared" si="34"/>
        <v>1.4299367559955131E-3</v>
      </c>
      <c r="L150" s="30"/>
    </row>
    <row r="151" spans="1:12" ht="37.5" customHeight="1" x14ac:dyDescent="0.25">
      <c r="A151" s="24" t="s">
        <v>334</v>
      </c>
      <c r="B151" s="43" t="s">
        <v>335</v>
      </c>
      <c r="C151" s="43" t="s">
        <v>155</v>
      </c>
      <c r="D151" s="25" t="s">
        <v>336</v>
      </c>
      <c r="E151" s="26" t="s">
        <v>308</v>
      </c>
      <c r="F151" s="27">
        <f>'[2]MEMÓRIA DE CÁLCULO'!M3075</f>
        <v>31</v>
      </c>
      <c r="G151" s="28">
        <v>390.32</v>
      </c>
      <c r="H151" s="28">
        <f t="shared" si="36"/>
        <v>479.62</v>
      </c>
      <c r="I151" s="28">
        <f t="shared" si="35"/>
        <v>14868.22</v>
      </c>
      <c r="J151" s="29">
        <f t="shared" si="34"/>
        <v>5.6816786588385782E-3</v>
      </c>
      <c r="L151" s="30"/>
    </row>
    <row r="152" spans="1:12" ht="54" customHeight="1" x14ac:dyDescent="0.25">
      <c r="A152" s="24" t="s">
        <v>337</v>
      </c>
      <c r="B152" s="40" t="s">
        <v>338</v>
      </c>
      <c r="C152" s="40" t="s">
        <v>155</v>
      </c>
      <c r="D152" s="25" t="s">
        <v>339</v>
      </c>
      <c r="E152" s="26" t="s">
        <v>308</v>
      </c>
      <c r="F152" s="27">
        <f>'[2]MEMÓRIA DE CÁLCULO'!M3086</f>
        <v>2.76</v>
      </c>
      <c r="G152" s="28">
        <v>818.31</v>
      </c>
      <c r="H152" s="28">
        <f t="shared" si="36"/>
        <v>1005.53</v>
      </c>
      <c r="I152" s="28">
        <f t="shared" si="35"/>
        <v>2775.26</v>
      </c>
      <c r="J152" s="29">
        <f t="shared" si="34"/>
        <v>1.0605261096976206E-3</v>
      </c>
      <c r="L152" s="30"/>
    </row>
    <row r="153" spans="1:12" ht="48" customHeight="1" x14ac:dyDescent="0.25">
      <c r="A153" s="24" t="s">
        <v>340</v>
      </c>
      <c r="B153" s="40" t="s">
        <v>341</v>
      </c>
      <c r="C153" s="43" t="s">
        <v>155</v>
      </c>
      <c r="D153" s="25" t="s">
        <v>342</v>
      </c>
      <c r="E153" s="26" t="s">
        <v>308</v>
      </c>
      <c r="F153" s="27">
        <f>'[2]MEMÓRIA DE CÁLCULO'!M3091</f>
        <v>19.73</v>
      </c>
      <c r="G153" s="28">
        <v>434.46</v>
      </c>
      <c r="H153" s="28">
        <f t="shared" si="36"/>
        <v>533.86</v>
      </c>
      <c r="I153" s="28">
        <f t="shared" si="35"/>
        <v>10533.05</v>
      </c>
      <c r="J153" s="29">
        <f t="shared" si="34"/>
        <v>4.0250551442929747E-3</v>
      </c>
      <c r="L153" s="30"/>
    </row>
    <row r="154" spans="1:12" ht="48.75" customHeight="1" x14ac:dyDescent="0.25">
      <c r="A154" s="24" t="s">
        <v>343</v>
      </c>
      <c r="B154" s="40" t="s">
        <v>344</v>
      </c>
      <c r="C154" s="40" t="s">
        <v>155</v>
      </c>
      <c r="D154" s="25" t="s">
        <v>345</v>
      </c>
      <c r="E154" s="26" t="s">
        <v>308</v>
      </c>
      <c r="F154" s="27">
        <f>'[2]MEMÓRIA DE CÁLCULO'!M3097</f>
        <v>10</v>
      </c>
      <c r="G154" s="28">
        <v>670.51</v>
      </c>
      <c r="H154" s="28">
        <f t="shared" si="36"/>
        <v>823.92</v>
      </c>
      <c r="I154" s="28">
        <f t="shared" si="35"/>
        <v>8239.2000000000007</v>
      </c>
      <c r="J154" s="29">
        <f t="shared" si="34"/>
        <v>3.1484930143556404E-3</v>
      </c>
      <c r="L154" s="30"/>
    </row>
    <row r="155" spans="1:12" ht="31.5" customHeight="1" x14ac:dyDescent="0.25">
      <c r="A155" s="24" t="s">
        <v>346</v>
      </c>
      <c r="B155" s="40">
        <v>102180</v>
      </c>
      <c r="C155" s="43" t="s">
        <v>26</v>
      </c>
      <c r="D155" s="25" t="s">
        <v>347</v>
      </c>
      <c r="E155" s="26" t="s">
        <v>30</v>
      </c>
      <c r="F155" s="27">
        <f>'[2]MEMÓRIA DE CÁLCULO'!M3101</f>
        <v>5.3</v>
      </c>
      <c r="G155" s="28">
        <v>410.57</v>
      </c>
      <c r="H155" s="28">
        <f t="shared" si="36"/>
        <v>504.5</v>
      </c>
      <c r="I155" s="28">
        <f t="shared" si="35"/>
        <v>2673.85</v>
      </c>
      <c r="J155" s="29">
        <f t="shared" si="34"/>
        <v>1.0217737215305889E-3</v>
      </c>
      <c r="L155" s="30"/>
    </row>
    <row r="156" spans="1:12" x14ac:dyDescent="0.25">
      <c r="A156" s="103"/>
      <c r="B156" s="104"/>
      <c r="C156" s="104"/>
      <c r="D156" s="104"/>
      <c r="E156" s="104"/>
      <c r="F156" s="104"/>
      <c r="G156" s="104"/>
      <c r="H156" s="104"/>
      <c r="I156" s="104"/>
      <c r="J156" s="29"/>
      <c r="L156" s="30"/>
    </row>
    <row r="157" spans="1:12" x14ac:dyDescent="0.25">
      <c r="A157" s="14" t="s">
        <v>348</v>
      </c>
      <c r="B157" s="15"/>
      <c r="C157" s="15"/>
      <c r="D157" s="16" t="s">
        <v>349</v>
      </c>
      <c r="E157" s="16"/>
      <c r="F157" s="17"/>
      <c r="G157" s="18"/>
      <c r="H157" s="42"/>
      <c r="I157" s="20">
        <f>SUM(I158:I237)</f>
        <v>104462.01000000001</v>
      </c>
      <c r="J157" s="21">
        <f t="shared" ref="J157:J220" si="37">I157/H$472</f>
        <v>3.9918670350343369E-2</v>
      </c>
      <c r="L157" s="30"/>
    </row>
    <row r="158" spans="1:12" ht="45.75" customHeight="1" x14ac:dyDescent="0.25">
      <c r="A158" s="24" t="s">
        <v>350</v>
      </c>
      <c r="B158" s="40" t="s">
        <v>351</v>
      </c>
      <c r="C158" s="40" t="s">
        <v>26</v>
      </c>
      <c r="D158" s="25" t="s">
        <v>352</v>
      </c>
      <c r="E158" s="26" t="s">
        <v>35</v>
      </c>
      <c r="F158" s="27">
        <f>'[2]MEMÓRIA DE CÁLCULO'!M3106</f>
        <v>10.23</v>
      </c>
      <c r="G158" s="28">
        <v>8.8699999999999992</v>
      </c>
      <c r="H158" s="28">
        <f>TRUNC(G158*$M$6,2)</f>
        <v>10.89</v>
      </c>
      <c r="I158" s="28">
        <f>TRUNC(F158*H158,2)</f>
        <v>111.4</v>
      </c>
      <c r="J158" s="29">
        <f t="shared" si="37"/>
        <v>4.2569924482864643E-5</v>
      </c>
      <c r="L158" s="30"/>
    </row>
    <row r="159" spans="1:12" ht="45.75" customHeight="1" x14ac:dyDescent="0.25">
      <c r="A159" s="24" t="s">
        <v>353</v>
      </c>
      <c r="B159" s="40" t="s">
        <v>354</v>
      </c>
      <c r="C159" s="40" t="s">
        <v>26</v>
      </c>
      <c r="D159" s="25" t="s">
        <v>355</v>
      </c>
      <c r="E159" s="26" t="s">
        <v>35</v>
      </c>
      <c r="F159" s="27">
        <f>'[2]MEMÓRIA DE CÁLCULO'!M3110</f>
        <v>25.55</v>
      </c>
      <c r="G159" s="28">
        <v>14.92</v>
      </c>
      <c r="H159" s="28">
        <f t="shared" ref="H159:H206" si="38">TRUNC(G159*$M$6,2)</f>
        <v>18.329999999999998</v>
      </c>
      <c r="I159" s="28">
        <f t="shared" ref="I159:I160" si="39">TRUNC(F159*H159,2)</f>
        <v>468.33</v>
      </c>
      <c r="J159" s="29">
        <f t="shared" si="37"/>
        <v>1.7896564392333927E-4</v>
      </c>
      <c r="L159" s="30"/>
    </row>
    <row r="160" spans="1:12" ht="45.75" customHeight="1" x14ac:dyDescent="0.25">
      <c r="A160" s="24" t="s">
        <v>356</v>
      </c>
      <c r="B160" s="40" t="s">
        <v>357</v>
      </c>
      <c r="C160" s="40" t="s">
        <v>26</v>
      </c>
      <c r="D160" s="25" t="s">
        <v>358</v>
      </c>
      <c r="E160" s="26" t="s">
        <v>35</v>
      </c>
      <c r="F160" s="27">
        <f>'[2]MEMÓRIA DE CÁLCULO'!M3114</f>
        <v>12.55</v>
      </c>
      <c r="G160" s="28">
        <v>19.75</v>
      </c>
      <c r="H160" s="28">
        <f t="shared" si="38"/>
        <v>24.26</v>
      </c>
      <c r="I160" s="28">
        <f t="shared" si="39"/>
        <v>304.45999999999998</v>
      </c>
      <c r="J160" s="29">
        <f t="shared" si="37"/>
        <v>1.1634505572758498E-4</v>
      </c>
      <c r="L160" s="30"/>
    </row>
    <row r="161" spans="1:12" ht="45.75" customHeight="1" x14ac:dyDescent="0.25">
      <c r="A161" s="24" t="s">
        <v>359</v>
      </c>
      <c r="B161" s="40" t="s">
        <v>360</v>
      </c>
      <c r="C161" s="40" t="s">
        <v>26</v>
      </c>
      <c r="D161" s="25" t="s">
        <v>361</v>
      </c>
      <c r="E161" s="26" t="s">
        <v>35</v>
      </c>
      <c r="F161" s="27">
        <f>'[2]MEMÓRIA DE CÁLCULO'!M3118</f>
        <v>3.85</v>
      </c>
      <c r="G161" s="28">
        <v>6.91</v>
      </c>
      <c r="H161" s="28">
        <f t="shared" si="38"/>
        <v>8.49</v>
      </c>
      <c r="I161" s="28">
        <f>TRUNC(F161*H161,2)</f>
        <v>32.68</v>
      </c>
      <c r="J161" s="29">
        <f t="shared" si="37"/>
        <v>1.2488196877019897E-5</v>
      </c>
      <c r="L161" s="30"/>
    </row>
    <row r="162" spans="1:12" ht="45.75" customHeight="1" x14ac:dyDescent="0.25">
      <c r="A162" s="24" t="s">
        <v>362</v>
      </c>
      <c r="B162" s="40" t="s">
        <v>363</v>
      </c>
      <c r="C162" s="40" t="s">
        <v>26</v>
      </c>
      <c r="D162" s="25" t="s">
        <v>364</v>
      </c>
      <c r="E162" s="26" t="s">
        <v>35</v>
      </c>
      <c r="F162" s="27">
        <f>'[2]MEMÓRIA DE CÁLCULO'!M3122</f>
        <v>40.56</v>
      </c>
      <c r="G162" s="28">
        <v>8.7100000000000009</v>
      </c>
      <c r="H162" s="28">
        <f t="shared" si="38"/>
        <v>10.7</v>
      </c>
      <c r="I162" s="28">
        <f t="shared" ref="I162:I165" si="40">TRUNC(F162*H162,2)</f>
        <v>433.99</v>
      </c>
      <c r="J162" s="29">
        <f t="shared" si="37"/>
        <v>1.6584310167251729E-4</v>
      </c>
      <c r="L162" s="30"/>
    </row>
    <row r="163" spans="1:12" ht="45.75" customHeight="1" x14ac:dyDescent="0.25">
      <c r="A163" s="24" t="s">
        <v>365</v>
      </c>
      <c r="B163" s="40" t="s">
        <v>366</v>
      </c>
      <c r="C163" s="40" t="s">
        <v>26</v>
      </c>
      <c r="D163" s="25" t="s">
        <v>367</v>
      </c>
      <c r="E163" s="26" t="s">
        <v>35</v>
      </c>
      <c r="F163" s="27">
        <f>'[2]MEMÓRIA DE CÁLCULO'!M3126</f>
        <v>616.11</v>
      </c>
      <c r="G163" s="28">
        <v>10.36</v>
      </c>
      <c r="H163" s="28">
        <f t="shared" si="38"/>
        <v>12.73</v>
      </c>
      <c r="I163" s="28">
        <f t="shared" si="40"/>
        <v>7843.08</v>
      </c>
      <c r="J163" s="29">
        <f t="shared" si="37"/>
        <v>2.997121394192693E-3</v>
      </c>
      <c r="L163" s="30"/>
    </row>
    <row r="164" spans="1:12" ht="45.75" customHeight="1" x14ac:dyDescent="0.25">
      <c r="A164" s="24" t="s">
        <v>368</v>
      </c>
      <c r="B164" s="40" t="s">
        <v>369</v>
      </c>
      <c r="C164" s="40" t="s">
        <v>26</v>
      </c>
      <c r="D164" s="25" t="s">
        <v>370</v>
      </c>
      <c r="E164" s="26" t="s">
        <v>35</v>
      </c>
      <c r="F164" s="27">
        <f>'[2]MEMÓRIA DE CÁLCULO'!M3130</f>
        <v>33.020000000000003</v>
      </c>
      <c r="G164" s="28">
        <v>13.25</v>
      </c>
      <c r="H164" s="28">
        <f t="shared" si="38"/>
        <v>16.28</v>
      </c>
      <c r="I164" s="28">
        <f t="shared" si="40"/>
        <v>537.55999999999995</v>
      </c>
      <c r="J164" s="29">
        <f t="shared" si="37"/>
        <v>2.0542090309702614E-4</v>
      </c>
      <c r="L164" s="30"/>
    </row>
    <row r="165" spans="1:12" ht="45.75" customHeight="1" x14ac:dyDescent="0.25">
      <c r="A165" s="24" t="s">
        <v>371</v>
      </c>
      <c r="B165" s="40" t="s">
        <v>372</v>
      </c>
      <c r="C165" s="40" t="s">
        <v>155</v>
      </c>
      <c r="D165" s="25" t="s">
        <v>373</v>
      </c>
      <c r="E165" s="26" t="s">
        <v>35</v>
      </c>
      <c r="F165" s="27">
        <f>'[2]MEMÓRIA DE CÁLCULO'!M3134</f>
        <v>11.17</v>
      </c>
      <c r="G165" s="28">
        <v>24.62</v>
      </c>
      <c r="H165" s="28">
        <f t="shared" si="38"/>
        <v>30.25</v>
      </c>
      <c r="I165" s="28">
        <f t="shared" si="40"/>
        <v>337.89</v>
      </c>
      <c r="J165" s="29">
        <f t="shared" si="37"/>
        <v>1.2911985443011788E-4</v>
      </c>
      <c r="L165" s="30"/>
    </row>
    <row r="166" spans="1:12" ht="45.75" customHeight="1" x14ac:dyDescent="0.25">
      <c r="A166" s="24" t="s">
        <v>374</v>
      </c>
      <c r="B166" s="40" t="s">
        <v>375</v>
      </c>
      <c r="C166" s="40" t="s">
        <v>155</v>
      </c>
      <c r="D166" s="25" t="s">
        <v>376</v>
      </c>
      <c r="E166" s="26" t="s">
        <v>35</v>
      </c>
      <c r="F166" s="27">
        <f>'[2]MEMÓRIA DE CÁLCULO'!M3138</f>
        <v>195.25</v>
      </c>
      <c r="G166" s="28">
        <v>50.83</v>
      </c>
      <c r="H166" s="28">
        <f t="shared" si="38"/>
        <v>62.45</v>
      </c>
      <c r="I166" s="28">
        <f>TRUNC(F166*H166,2)</f>
        <v>12193.36</v>
      </c>
      <c r="J166" s="29">
        <f t="shared" si="37"/>
        <v>4.6595189801829657E-3</v>
      </c>
      <c r="L166" s="30"/>
    </row>
    <row r="167" spans="1:12" ht="45.75" customHeight="1" x14ac:dyDescent="0.25">
      <c r="A167" s="24" t="s">
        <v>377</v>
      </c>
      <c r="B167" s="40" t="s">
        <v>378</v>
      </c>
      <c r="C167" s="40" t="s">
        <v>155</v>
      </c>
      <c r="D167" s="25" t="s">
        <v>379</v>
      </c>
      <c r="E167" s="26" t="s">
        <v>35</v>
      </c>
      <c r="F167" s="27">
        <f>'[2]MEMÓRIA DE CÁLCULO'!M3142</f>
        <v>34.56</v>
      </c>
      <c r="G167" s="28">
        <v>60.56</v>
      </c>
      <c r="H167" s="28">
        <f t="shared" si="38"/>
        <v>74.41</v>
      </c>
      <c r="I167" s="28">
        <f t="shared" ref="I167:I230" si="41">TRUNC(F167*H167,2)</f>
        <v>2571.6</v>
      </c>
      <c r="J167" s="29">
        <f t="shared" si="37"/>
        <v>9.8270033931898305E-4</v>
      </c>
      <c r="L167" s="30"/>
    </row>
    <row r="168" spans="1:12" ht="45.75" customHeight="1" x14ac:dyDescent="0.25">
      <c r="A168" s="24" t="s">
        <v>380</v>
      </c>
      <c r="B168" s="40" t="s">
        <v>381</v>
      </c>
      <c r="C168" s="40" t="s">
        <v>155</v>
      </c>
      <c r="D168" s="25" t="s">
        <v>382</v>
      </c>
      <c r="E168" s="26" t="s">
        <v>35</v>
      </c>
      <c r="F168" s="27">
        <f>'[2]MEMÓRIA DE CÁLCULO'!M3146</f>
        <v>13.55</v>
      </c>
      <c r="G168" s="28">
        <v>66.599999999999994</v>
      </c>
      <c r="H168" s="28">
        <f t="shared" si="38"/>
        <v>81.83</v>
      </c>
      <c r="I168" s="28">
        <f t="shared" si="41"/>
        <v>1108.79</v>
      </c>
      <c r="J168" s="29">
        <f t="shared" si="37"/>
        <v>4.2370831748074939E-4</v>
      </c>
      <c r="L168" s="30"/>
    </row>
    <row r="169" spans="1:12" ht="45.75" customHeight="1" x14ac:dyDescent="0.25">
      <c r="A169" s="24" t="s">
        <v>383</v>
      </c>
      <c r="B169" s="40">
        <v>91924</v>
      </c>
      <c r="C169" s="40" t="s">
        <v>26</v>
      </c>
      <c r="D169" s="25" t="s">
        <v>1216</v>
      </c>
      <c r="E169" s="26" t="s">
        <v>35</v>
      </c>
      <c r="F169" s="27">
        <f>'[2]MEMÓRIA DE CÁLCULO'!M3150</f>
        <v>1157.23</v>
      </c>
      <c r="G169" s="28">
        <v>3.56</v>
      </c>
      <c r="H169" s="28">
        <f t="shared" si="38"/>
        <v>4.37</v>
      </c>
      <c r="I169" s="28">
        <f t="shared" si="41"/>
        <v>5057.09</v>
      </c>
      <c r="J169" s="29">
        <f t="shared" si="37"/>
        <v>1.9324949677113998E-3</v>
      </c>
      <c r="L169" s="30"/>
    </row>
    <row r="170" spans="1:12" ht="45.75" customHeight="1" x14ac:dyDescent="0.25">
      <c r="A170" s="24" t="s">
        <v>386</v>
      </c>
      <c r="B170" s="40">
        <v>91926</v>
      </c>
      <c r="C170" s="40" t="s">
        <v>26</v>
      </c>
      <c r="D170" s="25" t="s">
        <v>1217</v>
      </c>
      <c r="E170" s="26" t="s">
        <v>35</v>
      </c>
      <c r="F170" s="27">
        <f>'[2]MEMÓRIA DE CÁLCULO'!M3154</f>
        <v>2264.9</v>
      </c>
      <c r="G170" s="28">
        <v>5.19</v>
      </c>
      <c r="H170" s="28">
        <f t="shared" si="38"/>
        <v>6.37</v>
      </c>
      <c r="I170" s="28">
        <f t="shared" si="41"/>
        <v>14427.41</v>
      </c>
      <c r="J170" s="29">
        <f t="shared" si="37"/>
        <v>5.5132293912327299E-3</v>
      </c>
      <c r="L170" s="30"/>
    </row>
    <row r="171" spans="1:12" ht="45.75" customHeight="1" x14ac:dyDescent="0.25">
      <c r="A171" s="24" t="s">
        <v>389</v>
      </c>
      <c r="B171" s="40">
        <v>91928</v>
      </c>
      <c r="C171" s="40" t="s">
        <v>26</v>
      </c>
      <c r="D171" s="25" t="s">
        <v>1218</v>
      </c>
      <c r="E171" s="26" t="s">
        <v>35</v>
      </c>
      <c r="F171" s="27">
        <f>'[2]MEMÓRIA DE CÁLCULO'!M3158</f>
        <v>317.60000000000002</v>
      </c>
      <c r="G171" s="28">
        <v>8.0500000000000007</v>
      </c>
      <c r="H171" s="28">
        <f t="shared" si="38"/>
        <v>9.89</v>
      </c>
      <c r="I171" s="28">
        <f t="shared" si="41"/>
        <v>3141.06</v>
      </c>
      <c r="J171" s="29">
        <f t="shared" si="37"/>
        <v>1.2003113733944956E-3</v>
      </c>
      <c r="L171" s="30"/>
    </row>
    <row r="172" spans="1:12" ht="45.75" customHeight="1" x14ac:dyDescent="0.25">
      <c r="A172" s="24" t="s">
        <v>392</v>
      </c>
      <c r="B172" s="40">
        <v>91930</v>
      </c>
      <c r="C172" s="40" t="s">
        <v>26</v>
      </c>
      <c r="D172" s="25" t="s">
        <v>1219</v>
      </c>
      <c r="E172" s="26" t="s">
        <v>35</v>
      </c>
      <c r="F172" s="27">
        <f>'[2]MEMÓRIA DE CÁLCULO'!M3162</f>
        <v>90.6</v>
      </c>
      <c r="G172" s="28">
        <v>11.27</v>
      </c>
      <c r="H172" s="28">
        <f t="shared" si="38"/>
        <v>13.84</v>
      </c>
      <c r="I172" s="28">
        <f t="shared" si="41"/>
        <v>1253.9000000000001</v>
      </c>
      <c r="J172" s="29">
        <f t="shared" si="37"/>
        <v>4.7916003868100514E-4</v>
      </c>
      <c r="L172" s="30"/>
    </row>
    <row r="173" spans="1:12" ht="45.75" customHeight="1" x14ac:dyDescent="0.25">
      <c r="A173" s="24" t="s">
        <v>395</v>
      </c>
      <c r="B173" s="40">
        <v>91932</v>
      </c>
      <c r="C173" s="40" t="s">
        <v>26</v>
      </c>
      <c r="D173" s="25" t="s">
        <v>1220</v>
      </c>
      <c r="E173" s="26" t="s">
        <v>35</v>
      </c>
      <c r="F173" s="27">
        <f>'[2]MEMÓRIA DE CÁLCULO'!M3166</f>
        <v>164.3</v>
      </c>
      <c r="G173" s="28">
        <v>20.28</v>
      </c>
      <c r="H173" s="28">
        <f t="shared" si="38"/>
        <v>24.92</v>
      </c>
      <c r="I173" s="28">
        <f t="shared" si="41"/>
        <v>4094.35</v>
      </c>
      <c r="J173" s="29">
        <f t="shared" si="37"/>
        <v>1.5645975790522157E-3</v>
      </c>
      <c r="L173" s="30"/>
    </row>
    <row r="174" spans="1:12" ht="45.75" customHeight="1" x14ac:dyDescent="0.25">
      <c r="A174" s="24" t="s">
        <v>398</v>
      </c>
      <c r="B174" s="40">
        <v>91934</v>
      </c>
      <c r="C174" s="40" t="s">
        <v>26</v>
      </c>
      <c r="D174" s="25" t="s">
        <v>1221</v>
      </c>
      <c r="E174" s="26" t="s">
        <v>35</v>
      </c>
      <c r="F174" s="27">
        <f>'[2]MEMÓRIA DE CÁLCULO'!M3170</f>
        <v>12.5</v>
      </c>
      <c r="G174" s="28">
        <v>29.24</v>
      </c>
      <c r="H174" s="28">
        <f t="shared" si="38"/>
        <v>35.93</v>
      </c>
      <c r="I174" s="28">
        <f t="shared" si="41"/>
        <v>449.12</v>
      </c>
      <c r="J174" s="29">
        <f t="shared" si="37"/>
        <v>1.7162481583253293E-4</v>
      </c>
      <c r="L174" s="30"/>
    </row>
    <row r="175" spans="1:12" ht="45.75" customHeight="1" x14ac:dyDescent="0.25">
      <c r="A175" s="24" t="s">
        <v>401</v>
      </c>
      <c r="B175" s="40">
        <v>92984</v>
      </c>
      <c r="C175" s="40" t="s">
        <v>26</v>
      </c>
      <c r="D175" s="25" t="s">
        <v>1222</v>
      </c>
      <c r="E175" s="26" t="s">
        <v>35</v>
      </c>
      <c r="F175" s="27">
        <f>'[2]MEMÓRIA DE CÁLCULO'!M3174</f>
        <v>12.5</v>
      </c>
      <c r="G175" s="28">
        <v>34.130000000000003</v>
      </c>
      <c r="H175" s="28">
        <f t="shared" si="38"/>
        <v>41.93</v>
      </c>
      <c r="I175" s="28">
        <f t="shared" si="41"/>
        <v>524.12</v>
      </c>
      <c r="J175" s="29">
        <f t="shared" si="37"/>
        <v>2.0028499838383316E-4</v>
      </c>
      <c r="L175" s="30"/>
    </row>
    <row r="176" spans="1:12" ht="45.75" customHeight="1" x14ac:dyDescent="0.25">
      <c r="A176" s="24" t="s">
        <v>404</v>
      </c>
      <c r="B176" s="40">
        <v>92986</v>
      </c>
      <c r="C176" s="40" t="s">
        <v>26</v>
      </c>
      <c r="D176" s="25" t="s">
        <v>1223</v>
      </c>
      <c r="E176" s="26" t="s">
        <v>35</v>
      </c>
      <c r="F176" s="27">
        <f>'[2]MEMÓRIA DE CÁLCULO'!M3178</f>
        <v>37.5</v>
      </c>
      <c r="G176" s="28">
        <v>47.3</v>
      </c>
      <c r="H176" s="28">
        <f t="shared" si="38"/>
        <v>58.12</v>
      </c>
      <c r="I176" s="28">
        <f t="shared" si="41"/>
        <v>2179.5</v>
      </c>
      <c r="J176" s="29">
        <f t="shared" si="37"/>
        <v>8.3286490494078528E-4</v>
      </c>
      <c r="L176" s="30"/>
    </row>
    <row r="177" spans="1:12" ht="45.75" customHeight="1" x14ac:dyDescent="0.25">
      <c r="A177" s="24" t="s">
        <v>407</v>
      </c>
      <c r="B177" s="40" t="s">
        <v>384</v>
      </c>
      <c r="C177" s="40" t="s">
        <v>155</v>
      </c>
      <c r="D177" s="25" t="s">
        <v>385</v>
      </c>
      <c r="E177" s="26" t="s">
        <v>318</v>
      </c>
      <c r="F177" s="27">
        <f>'[2]MEMÓRIA DE CÁLCULO'!M3182</f>
        <v>3</v>
      </c>
      <c r="G177" s="28">
        <v>21.17</v>
      </c>
      <c r="H177" s="28">
        <f t="shared" si="38"/>
        <v>26.01</v>
      </c>
      <c r="I177" s="28">
        <f t="shared" si="41"/>
        <v>78.03</v>
      </c>
      <c r="J177" s="29">
        <f t="shared" si="37"/>
        <v>2.9818053926372782E-5</v>
      </c>
      <c r="L177" s="30"/>
    </row>
    <row r="178" spans="1:12" ht="45.75" customHeight="1" x14ac:dyDescent="0.25">
      <c r="A178" s="24" t="s">
        <v>410</v>
      </c>
      <c r="B178" s="40" t="s">
        <v>387</v>
      </c>
      <c r="C178" s="40" t="s">
        <v>155</v>
      </c>
      <c r="D178" s="25" t="s">
        <v>388</v>
      </c>
      <c r="E178" s="26" t="s">
        <v>318</v>
      </c>
      <c r="F178" s="27">
        <f>'[2]MEMÓRIA DE CÁLCULO'!M3186</f>
        <v>16</v>
      </c>
      <c r="G178" s="28">
        <v>28.92</v>
      </c>
      <c r="H178" s="28">
        <f t="shared" si="38"/>
        <v>35.53</v>
      </c>
      <c r="I178" s="28">
        <f t="shared" si="41"/>
        <v>568.48</v>
      </c>
      <c r="J178" s="29">
        <f t="shared" si="37"/>
        <v>2.1723654102350889E-4</v>
      </c>
      <c r="L178" s="30"/>
    </row>
    <row r="179" spans="1:12" ht="45.75" customHeight="1" x14ac:dyDescent="0.25">
      <c r="A179" s="24" t="s">
        <v>413</v>
      </c>
      <c r="B179" s="40" t="s">
        <v>390</v>
      </c>
      <c r="C179" s="40" t="s">
        <v>26</v>
      </c>
      <c r="D179" s="25" t="s">
        <v>391</v>
      </c>
      <c r="E179" s="26" t="s">
        <v>318</v>
      </c>
      <c r="F179" s="27">
        <f>'[2]MEMÓRIA DE CÁLCULO'!M3190</f>
        <v>1</v>
      </c>
      <c r="G179" s="28">
        <v>47.53</v>
      </c>
      <c r="H179" s="28">
        <f t="shared" si="38"/>
        <v>58.4</v>
      </c>
      <c r="I179" s="28">
        <f t="shared" si="41"/>
        <v>58.4</v>
      </c>
      <c r="J179" s="29">
        <f t="shared" si="37"/>
        <v>2.2316728813279127E-5</v>
      </c>
      <c r="L179" s="30"/>
    </row>
    <row r="180" spans="1:12" ht="45.75" customHeight="1" x14ac:dyDescent="0.25">
      <c r="A180" s="24" t="s">
        <v>416</v>
      </c>
      <c r="B180" s="40" t="s">
        <v>393</v>
      </c>
      <c r="C180" s="40" t="s">
        <v>26</v>
      </c>
      <c r="D180" s="25" t="s">
        <v>394</v>
      </c>
      <c r="E180" s="26" t="s">
        <v>318</v>
      </c>
      <c r="F180" s="27">
        <f>'[2]MEMÓRIA DE CÁLCULO'!M3194</f>
        <v>1</v>
      </c>
      <c r="G180" s="28">
        <v>62.95</v>
      </c>
      <c r="H180" s="28">
        <f t="shared" si="38"/>
        <v>77.349999999999994</v>
      </c>
      <c r="I180" s="28">
        <f t="shared" si="41"/>
        <v>77.349999999999994</v>
      </c>
      <c r="J180" s="29">
        <f t="shared" si="37"/>
        <v>2.9558201604574324E-5</v>
      </c>
      <c r="L180" s="30"/>
    </row>
    <row r="181" spans="1:12" ht="45.75" customHeight="1" x14ac:dyDescent="0.25">
      <c r="A181" s="24" t="s">
        <v>419</v>
      </c>
      <c r="B181" s="40" t="s">
        <v>396</v>
      </c>
      <c r="C181" s="40" t="s">
        <v>155</v>
      </c>
      <c r="D181" s="25" t="s">
        <v>397</v>
      </c>
      <c r="E181" s="26" t="s">
        <v>318</v>
      </c>
      <c r="F181" s="27">
        <f>'[2]MEMÓRIA DE CÁLCULO'!M3198</f>
        <v>3</v>
      </c>
      <c r="G181" s="28">
        <v>6.05</v>
      </c>
      <c r="H181" s="28">
        <f t="shared" si="38"/>
        <v>7.43</v>
      </c>
      <c r="I181" s="28">
        <f t="shared" si="41"/>
        <v>22.29</v>
      </c>
      <c r="J181" s="29">
        <f t="shared" si="37"/>
        <v>8.5178062542464341E-6</v>
      </c>
      <c r="L181" s="30"/>
    </row>
    <row r="182" spans="1:12" ht="45.75" customHeight="1" x14ac:dyDescent="0.25">
      <c r="A182" s="24" t="s">
        <v>422</v>
      </c>
      <c r="B182" s="40" t="s">
        <v>399</v>
      </c>
      <c r="C182" s="40" t="s">
        <v>155</v>
      </c>
      <c r="D182" s="25" t="s">
        <v>400</v>
      </c>
      <c r="E182" s="26" t="s">
        <v>318</v>
      </c>
      <c r="F182" s="27">
        <f>'[2]MEMÓRIA DE CÁLCULO'!M3202</f>
        <v>3</v>
      </c>
      <c r="G182" s="28">
        <v>4.1399999999999997</v>
      </c>
      <c r="H182" s="28">
        <f t="shared" si="38"/>
        <v>5.08</v>
      </c>
      <c r="I182" s="28">
        <f t="shared" si="41"/>
        <v>15.24</v>
      </c>
      <c r="J182" s="29">
        <f t="shared" si="37"/>
        <v>5.8237490944242113E-6</v>
      </c>
      <c r="L182" s="30"/>
    </row>
    <row r="183" spans="1:12" ht="45.75" customHeight="1" x14ac:dyDescent="0.25">
      <c r="A183" s="24" t="s">
        <v>425</v>
      </c>
      <c r="B183" s="40" t="s">
        <v>402</v>
      </c>
      <c r="C183" s="40" t="s">
        <v>26</v>
      </c>
      <c r="D183" s="25" t="s">
        <v>403</v>
      </c>
      <c r="E183" s="26" t="s">
        <v>318</v>
      </c>
      <c r="F183" s="27">
        <f>'[2]MEMÓRIA DE CÁLCULO'!M3206</f>
        <v>2</v>
      </c>
      <c r="G183" s="28">
        <v>11.27</v>
      </c>
      <c r="H183" s="28">
        <f t="shared" si="38"/>
        <v>13.84</v>
      </c>
      <c r="I183" s="28">
        <f t="shared" si="41"/>
        <v>27.68</v>
      </c>
      <c r="J183" s="29">
        <f t="shared" si="37"/>
        <v>1.0577518040266546E-5</v>
      </c>
      <c r="L183" s="30"/>
    </row>
    <row r="184" spans="1:12" ht="45.75" customHeight="1" x14ac:dyDescent="0.25">
      <c r="A184" s="24" t="s">
        <v>428</v>
      </c>
      <c r="B184" s="40" t="s">
        <v>405</v>
      </c>
      <c r="C184" s="40" t="s">
        <v>26</v>
      </c>
      <c r="D184" s="25" t="s">
        <v>406</v>
      </c>
      <c r="E184" s="26" t="s">
        <v>318</v>
      </c>
      <c r="F184" s="27">
        <f>'[2]MEMÓRIA DE CÁLCULO'!M3210</f>
        <v>1</v>
      </c>
      <c r="G184" s="28">
        <v>16.420000000000002</v>
      </c>
      <c r="H184" s="28">
        <f t="shared" si="38"/>
        <v>20.170000000000002</v>
      </c>
      <c r="I184" s="28">
        <f t="shared" si="41"/>
        <v>20.170000000000002</v>
      </c>
      <c r="J184" s="29">
        <f t="shared" si="37"/>
        <v>7.7076784274630142E-6</v>
      </c>
      <c r="L184" s="30"/>
    </row>
    <row r="185" spans="1:12" ht="45.75" customHeight="1" x14ac:dyDescent="0.25">
      <c r="A185" s="24" t="s">
        <v>431</v>
      </c>
      <c r="B185" s="40" t="s">
        <v>408</v>
      </c>
      <c r="C185" s="40" t="s">
        <v>26</v>
      </c>
      <c r="D185" s="25" t="s">
        <v>409</v>
      </c>
      <c r="E185" s="26" t="s">
        <v>318</v>
      </c>
      <c r="F185" s="27">
        <f>'[2]MEMÓRIA DE CÁLCULO'!M3214</f>
        <v>2</v>
      </c>
      <c r="G185" s="28">
        <v>26.29</v>
      </c>
      <c r="H185" s="28">
        <f t="shared" si="38"/>
        <v>32.299999999999997</v>
      </c>
      <c r="I185" s="28">
        <f t="shared" si="41"/>
        <v>64.599999999999994</v>
      </c>
      <c r="J185" s="29">
        <f t="shared" si="37"/>
        <v>2.4685970570853279E-5</v>
      </c>
      <c r="L185" s="30"/>
    </row>
    <row r="186" spans="1:12" ht="45.75" customHeight="1" x14ac:dyDescent="0.25">
      <c r="A186" s="24" t="s">
        <v>434</v>
      </c>
      <c r="B186" s="40" t="s">
        <v>411</v>
      </c>
      <c r="C186" s="40" t="s">
        <v>26</v>
      </c>
      <c r="D186" s="25" t="s">
        <v>412</v>
      </c>
      <c r="E186" s="26" t="s">
        <v>318</v>
      </c>
      <c r="F186" s="27">
        <f>'[2]MEMÓRIA DE CÁLCULO'!M3218</f>
        <v>4</v>
      </c>
      <c r="G186" s="28">
        <v>6.2</v>
      </c>
      <c r="H186" s="28">
        <f t="shared" si="38"/>
        <v>7.61</v>
      </c>
      <c r="I186" s="28">
        <f t="shared" si="41"/>
        <v>30.44</v>
      </c>
      <c r="J186" s="29">
        <f t="shared" si="37"/>
        <v>1.1632212758154395E-5</v>
      </c>
      <c r="L186" s="30"/>
    </row>
    <row r="187" spans="1:12" ht="37.5" customHeight="1" x14ac:dyDescent="0.25">
      <c r="A187" s="24" t="s">
        <v>437</v>
      </c>
      <c r="B187" s="40" t="s">
        <v>414</v>
      </c>
      <c r="C187" s="40" t="s">
        <v>26</v>
      </c>
      <c r="D187" s="25" t="s">
        <v>415</v>
      </c>
      <c r="E187" s="26" t="s">
        <v>318</v>
      </c>
      <c r="F187" s="27">
        <f>'[2]MEMÓRIA DE CÁLCULO'!M3222</f>
        <v>2</v>
      </c>
      <c r="G187" s="28">
        <v>9.51</v>
      </c>
      <c r="H187" s="28">
        <f t="shared" si="38"/>
        <v>11.68</v>
      </c>
      <c r="I187" s="28">
        <f t="shared" si="41"/>
        <v>23.36</v>
      </c>
      <c r="J187" s="29">
        <f t="shared" si="37"/>
        <v>8.9266915253116506E-6</v>
      </c>
      <c r="L187" s="30"/>
    </row>
    <row r="188" spans="1:12" ht="45.75" customHeight="1" x14ac:dyDescent="0.25">
      <c r="A188" s="24" t="s">
        <v>440</v>
      </c>
      <c r="B188" s="40" t="s">
        <v>417</v>
      </c>
      <c r="C188" s="40" t="s">
        <v>26</v>
      </c>
      <c r="D188" s="25" t="s">
        <v>418</v>
      </c>
      <c r="E188" s="26" t="s">
        <v>318</v>
      </c>
      <c r="F188" s="27">
        <f>'[2]MEMÓRIA DE CÁLCULO'!M3226</f>
        <v>4</v>
      </c>
      <c r="G188" s="28">
        <v>17.21</v>
      </c>
      <c r="H188" s="28">
        <f t="shared" si="38"/>
        <v>21.14</v>
      </c>
      <c r="I188" s="28">
        <f t="shared" si="41"/>
        <v>84.56</v>
      </c>
      <c r="J188" s="29">
        <f t="shared" si="37"/>
        <v>3.2313400487172654E-5</v>
      </c>
      <c r="L188" s="30"/>
    </row>
    <row r="189" spans="1:12" ht="45.75" customHeight="1" x14ac:dyDescent="0.25">
      <c r="A189" s="24" t="s">
        <v>443</v>
      </c>
      <c r="B189" s="40" t="s">
        <v>420</v>
      </c>
      <c r="C189" s="40" t="s">
        <v>155</v>
      </c>
      <c r="D189" s="25" t="s">
        <v>421</v>
      </c>
      <c r="E189" s="26" t="s">
        <v>318</v>
      </c>
      <c r="F189" s="27">
        <f>'[2]MEMÓRIA DE CÁLCULO'!M3230</f>
        <v>2</v>
      </c>
      <c r="G189" s="28">
        <v>15.33</v>
      </c>
      <c r="H189" s="28">
        <f t="shared" si="38"/>
        <v>18.829999999999998</v>
      </c>
      <c r="I189" s="28">
        <f t="shared" si="41"/>
        <v>37.659999999999997</v>
      </c>
      <c r="J189" s="29">
        <f t="shared" si="37"/>
        <v>1.439123299842623E-5</v>
      </c>
      <c r="L189" s="30"/>
    </row>
    <row r="190" spans="1:12" ht="36.75" customHeight="1" x14ac:dyDescent="0.25">
      <c r="A190" s="24" t="s">
        <v>446</v>
      </c>
      <c r="B190" s="40" t="s">
        <v>423</v>
      </c>
      <c r="C190" s="40" t="s">
        <v>155</v>
      </c>
      <c r="D190" s="25" t="s">
        <v>424</v>
      </c>
      <c r="E190" s="26" t="s">
        <v>318</v>
      </c>
      <c r="F190" s="27">
        <f>'[2]MEMÓRIA DE CÁLCULO'!M3234</f>
        <v>21</v>
      </c>
      <c r="G190" s="28">
        <v>21.77</v>
      </c>
      <c r="H190" s="28">
        <f t="shared" si="38"/>
        <v>26.75</v>
      </c>
      <c r="I190" s="28">
        <f t="shared" si="41"/>
        <v>561.75</v>
      </c>
      <c r="J190" s="29">
        <f t="shared" si="37"/>
        <v>2.1466476730923887E-4</v>
      </c>
      <c r="L190" s="30"/>
    </row>
    <row r="191" spans="1:12" ht="45.75" customHeight="1" x14ac:dyDescent="0.25">
      <c r="A191" s="24" t="s">
        <v>449</v>
      </c>
      <c r="B191" s="40" t="s">
        <v>426</v>
      </c>
      <c r="C191" s="40" t="s">
        <v>155</v>
      </c>
      <c r="D191" s="25" t="s">
        <v>427</v>
      </c>
      <c r="E191" s="26" t="s">
        <v>318</v>
      </c>
      <c r="F191" s="27">
        <f>'[2]MEMÓRIA DE CÁLCULO'!M3238</f>
        <v>2</v>
      </c>
      <c r="G191" s="28">
        <v>38.86</v>
      </c>
      <c r="H191" s="28">
        <f t="shared" si="38"/>
        <v>47.75</v>
      </c>
      <c r="I191" s="28">
        <f t="shared" si="41"/>
        <v>95.5</v>
      </c>
      <c r="J191" s="29">
        <f t="shared" si="37"/>
        <v>3.6493965781988987E-5</v>
      </c>
      <c r="L191" s="30"/>
    </row>
    <row r="192" spans="1:12" ht="45.75" customHeight="1" x14ac:dyDescent="0.25">
      <c r="A192" s="24" t="s">
        <v>452</v>
      </c>
      <c r="B192" s="40" t="s">
        <v>429</v>
      </c>
      <c r="C192" s="40" t="s">
        <v>26</v>
      </c>
      <c r="D192" s="25" t="s">
        <v>430</v>
      </c>
      <c r="E192" s="26" t="s">
        <v>318</v>
      </c>
      <c r="F192" s="27">
        <f>'[2]MEMÓRIA DE CÁLCULO'!M3242</f>
        <v>4</v>
      </c>
      <c r="G192" s="28">
        <v>84.3</v>
      </c>
      <c r="H192" s="28">
        <f t="shared" si="38"/>
        <v>103.58</v>
      </c>
      <c r="I192" s="28">
        <f t="shared" si="41"/>
        <v>414.32</v>
      </c>
      <c r="J192" s="29">
        <f t="shared" si="37"/>
        <v>1.5832649112872959E-4</v>
      </c>
      <c r="L192" s="30"/>
    </row>
    <row r="193" spans="1:12" ht="45.75" customHeight="1" x14ac:dyDescent="0.25">
      <c r="A193" s="24" t="s">
        <v>455</v>
      </c>
      <c r="B193" s="40" t="s">
        <v>432</v>
      </c>
      <c r="C193" s="40" t="s">
        <v>26</v>
      </c>
      <c r="D193" s="25" t="s">
        <v>433</v>
      </c>
      <c r="E193" s="26" t="s">
        <v>318</v>
      </c>
      <c r="F193" s="27">
        <f>'[2]MEMÓRIA DE CÁLCULO'!M3246</f>
        <v>9</v>
      </c>
      <c r="G193" s="28">
        <v>13.15</v>
      </c>
      <c r="H193" s="28">
        <f t="shared" si="38"/>
        <v>16.149999999999999</v>
      </c>
      <c r="I193" s="28">
        <f t="shared" si="41"/>
        <v>145.35</v>
      </c>
      <c r="J193" s="29">
        <f t="shared" si="37"/>
        <v>5.5543433784419883E-5</v>
      </c>
      <c r="L193" s="30"/>
    </row>
    <row r="194" spans="1:12" ht="50.25" customHeight="1" x14ac:dyDescent="0.25">
      <c r="A194" s="24" t="s">
        <v>458</v>
      </c>
      <c r="B194" s="40" t="s">
        <v>435</v>
      </c>
      <c r="C194" s="40" t="s">
        <v>155</v>
      </c>
      <c r="D194" s="25" t="s">
        <v>436</v>
      </c>
      <c r="E194" s="26" t="s">
        <v>318</v>
      </c>
      <c r="F194" s="27">
        <f>'[2]MEMÓRIA DE CÁLCULO'!M3250</f>
        <v>8</v>
      </c>
      <c r="G194" s="28">
        <v>34.89</v>
      </c>
      <c r="H194" s="28">
        <f t="shared" si="38"/>
        <v>42.87</v>
      </c>
      <c r="I194" s="28">
        <f t="shared" si="41"/>
        <v>342.96</v>
      </c>
      <c r="J194" s="29">
        <f t="shared" si="37"/>
        <v>1.3105728277058577E-4</v>
      </c>
      <c r="L194" s="30"/>
    </row>
    <row r="195" spans="1:12" ht="45.75" customHeight="1" x14ac:dyDescent="0.25">
      <c r="A195" s="24" t="s">
        <v>461</v>
      </c>
      <c r="B195" s="40" t="s">
        <v>438</v>
      </c>
      <c r="C195" s="40" t="s">
        <v>26</v>
      </c>
      <c r="D195" s="25" t="s">
        <v>439</v>
      </c>
      <c r="E195" s="26" t="s">
        <v>318</v>
      </c>
      <c r="F195" s="27">
        <f>'[2]MEMÓRIA DE CÁLCULO'!M3254</f>
        <v>4</v>
      </c>
      <c r="G195" s="28">
        <v>13.15</v>
      </c>
      <c r="H195" s="28">
        <f t="shared" si="38"/>
        <v>16.149999999999999</v>
      </c>
      <c r="I195" s="28">
        <f t="shared" si="41"/>
        <v>64.599999999999994</v>
      </c>
      <c r="J195" s="29">
        <f t="shared" si="37"/>
        <v>2.4685970570853279E-5</v>
      </c>
      <c r="L195" s="30"/>
    </row>
    <row r="196" spans="1:12" ht="45.75" customHeight="1" x14ac:dyDescent="0.25">
      <c r="A196" s="24" t="s">
        <v>464</v>
      </c>
      <c r="B196" s="40" t="s">
        <v>441</v>
      </c>
      <c r="C196" s="40" t="s">
        <v>155</v>
      </c>
      <c r="D196" s="25" t="s">
        <v>442</v>
      </c>
      <c r="E196" s="26" t="s">
        <v>318</v>
      </c>
      <c r="F196" s="27">
        <f>'[2]MEMÓRIA DE CÁLCULO'!M3258</f>
        <v>1</v>
      </c>
      <c r="G196" s="28">
        <v>22.41</v>
      </c>
      <c r="H196" s="28">
        <f t="shared" si="38"/>
        <v>27.53</v>
      </c>
      <c r="I196" s="28">
        <f t="shared" si="41"/>
        <v>27.53</v>
      </c>
      <c r="J196" s="29">
        <f t="shared" si="37"/>
        <v>1.0520197675163946E-5</v>
      </c>
      <c r="L196" s="30"/>
    </row>
    <row r="197" spans="1:12" ht="45.75" customHeight="1" x14ac:dyDescent="0.25">
      <c r="A197" s="24" t="s">
        <v>467</v>
      </c>
      <c r="B197" s="40" t="s">
        <v>444</v>
      </c>
      <c r="C197" s="40" t="s">
        <v>155</v>
      </c>
      <c r="D197" s="25" t="s">
        <v>445</v>
      </c>
      <c r="E197" s="26" t="s">
        <v>318</v>
      </c>
      <c r="F197" s="27">
        <f>'[2]MEMÓRIA DE CÁLCULO'!M3262</f>
        <v>2</v>
      </c>
      <c r="G197" s="28">
        <v>22.39</v>
      </c>
      <c r="H197" s="28">
        <f t="shared" si="38"/>
        <v>27.51</v>
      </c>
      <c r="I197" s="28">
        <f t="shared" si="41"/>
        <v>55.02</v>
      </c>
      <c r="J197" s="29">
        <f t="shared" si="37"/>
        <v>2.1025109919633867E-5</v>
      </c>
      <c r="L197" s="30"/>
    </row>
    <row r="198" spans="1:12" ht="45.75" customHeight="1" x14ac:dyDescent="0.25">
      <c r="A198" s="24" t="s">
        <v>470</v>
      </c>
      <c r="B198" s="40" t="s">
        <v>447</v>
      </c>
      <c r="C198" s="40" t="s">
        <v>26</v>
      </c>
      <c r="D198" s="25" t="s">
        <v>448</v>
      </c>
      <c r="E198" s="26" t="s">
        <v>318</v>
      </c>
      <c r="F198" s="27">
        <f>'[2]MEMÓRIA DE CÁLCULO'!M3266</f>
        <v>2</v>
      </c>
      <c r="G198" s="28">
        <v>16.72</v>
      </c>
      <c r="H198" s="28">
        <f t="shared" si="38"/>
        <v>20.54</v>
      </c>
      <c r="I198" s="28">
        <f t="shared" si="41"/>
        <v>41.08</v>
      </c>
      <c r="J198" s="29">
        <f t="shared" si="37"/>
        <v>1.5698137322765522E-5</v>
      </c>
      <c r="L198" s="30"/>
    </row>
    <row r="199" spans="1:12" ht="45.75" customHeight="1" x14ac:dyDescent="0.25">
      <c r="A199" s="24" t="s">
        <v>473</v>
      </c>
      <c r="B199" s="40" t="s">
        <v>450</v>
      </c>
      <c r="C199" s="40" t="s">
        <v>155</v>
      </c>
      <c r="D199" s="25" t="s">
        <v>451</v>
      </c>
      <c r="E199" s="26" t="s">
        <v>318</v>
      </c>
      <c r="F199" s="27">
        <f>'[2]MEMÓRIA DE CÁLCULO'!M3270</f>
        <v>2</v>
      </c>
      <c r="G199" s="28">
        <v>22.85</v>
      </c>
      <c r="H199" s="28">
        <f t="shared" si="38"/>
        <v>28.07</v>
      </c>
      <c r="I199" s="28">
        <f t="shared" si="41"/>
        <v>56.14</v>
      </c>
      <c r="J199" s="29">
        <f t="shared" si="37"/>
        <v>2.1453101979066616E-5</v>
      </c>
      <c r="L199" s="30"/>
    </row>
    <row r="200" spans="1:12" ht="45.75" customHeight="1" x14ac:dyDescent="0.25">
      <c r="A200" s="24" t="s">
        <v>476</v>
      </c>
      <c r="B200" s="40" t="s">
        <v>453</v>
      </c>
      <c r="C200" s="40" t="s">
        <v>26</v>
      </c>
      <c r="D200" s="25" t="s">
        <v>454</v>
      </c>
      <c r="E200" s="26" t="s">
        <v>318</v>
      </c>
      <c r="F200" s="27">
        <f>'[2]MEMÓRIA DE CÁLCULO'!M3274</f>
        <v>1</v>
      </c>
      <c r="G200" s="28">
        <v>27.05</v>
      </c>
      <c r="H200" s="28">
        <f t="shared" si="38"/>
        <v>33.229999999999997</v>
      </c>
      <c r="I200" s="28">
        <f t="shared" si="41"/>
        <v>33.229999999999997</v>
      </c>
      <c r="J200" s="29">
        <f t="shared" si="37"/>
        <v>1.2698371549062763E-5</v>
      </c>
      <c r="L200" s="30"/>
    </row>
    <row r="201" spans="1:12" ht="45.75" customHeight="1" x14ac:dyDescent="0.25">
      <c r="A201" s="24" t="s">
        <v>479</v>
      </c>
      <c r="B201" s="40" t="s">
        <v>456</v>
      </c>
      <c r="C201" s="40" t="s">
        <v>26</v>
      </c>
      <c r="D201" s="25" t="s">
        <v>457</v>
      </c>
      <c r="E201" s="26" t="s">
        <v>318</v>
      </c>
      <c r="F201" s="27">
        <f>'[2]MEMÓRIA DE CÁLCULO'!M3278</f>
        <v>4</v>
      </c>
      <c r="G201" s="28">
        <v>97.62</v>
      </c>
      <c r="H201" s="28">
        <f t="shared" si="38"/>
        <v>119.95</v>
      </c>
      <c r="I201" s="28">
        <f t="shared" si="41"/>
        <v>479.8</v>
      </c>
      <c r="J201" s="29">
        <f t="shared" si="37"/>
        <v>1.8334874117485148E-4</v>
      </c>
      <c r="L201" s="30"/>
    </row>
    <row r="202" spans="1:12" ht="45.75" customHeight="1" x14ac:dyDescent="0.25">
      <c r="A202" s="24" t="s">
        <v>482</v>
      </c>
      <c r="B202" s="40" t="s">
        <v>459</v>
      </c>
      <c r="C202" s="40" t="s">
        <v>155</v>
      </c>
      <c r="D202" s="25" t="s">
        <v>460</v>
      </c>
      <c r="E202" s="26" t="s">
        <v>318</v>
      </c>
      <c r="F202" s="27">
        <f>'[2]MEMÓRIA DE CÁLCULO'!M3282</f>
        <v>1</v>
      </c>
      <c r="G202" s="28">
        <v>138.86000000000001</v>
      </c>
      <c r="H202" s="28">
        <f t="shared" si="38"/>
        <v>170.63</v>
      </c>
      <c r="I202" s="28">
        <f t="shared" si="41"/>
        <v>170.63</v>
      </c>
      <c r="J202" s="29">
        <f t="shared" si="37"/>
        <v>6.5203825983044825E-5</v>
      </c>
      <c r="L202" s="30"/>
    </row>
    <row r="203" spans="1:12" ht="45.75" customHeight="1" x14ac:dyDescent="0.25">
      <c r="A203" s="24" t="s">
        <v>485</v>
      </c>
      <c r="B203" s="40" t="s">
        <v>462</v>
      </c>
      <c r="C203" s="40" t="s">
        <v>26</v>
      </c>
      <c r="D203" s="25" t="s">
        <v>463</v>
      </c>
      <c r="E203" s="26" t="s">
        <v>318</v>
      </c>
      <c r="F203" s="27">
        <f>'[2]MEMÓRIA DE CÁLCULO'!M3286</f>
        <v>95</v>
      </c>
      <c r="G203" s="28">
        <v>20.45</v>
      </c>
      <c r="H203" s="28">
        <f t="shared" si="38"/>
        <v>25.12</v>
      </c>
      <c r="I203" s="28">
        <f t="shared" si="41"/>
        <v>2386.4</v>
      </c>
      <c r="J203" s="29">
        <f t="shared" si="37"/>
        <v>9.1192879520563897E-4</v>
      </c>
      <c r="L203" s="30"/>
    </row>
    <row r="204" spans="1:12" ht="45.75" customHeight="1" x14ac:dyDescent="0.25">
      <c r="A204" s="24" t="s">
        <v>488</v>
      </c>
      <c r="B204" s="40" t="s">
        <v>465</v>
      </c>
      <c r="C204" s="40" t="s">
        <v>26</v>
      </c>
      <c r="D204" s="25" t="s">
        <v>466</v>
      </c>
      <c r="E204" s="26" t="s">
        <v>318</v>
      </c>
      <c r="F204" s="27">
        <f>'[2]MEMÓRIA DE CÁLCULO'!M3290</f>
        <v>99</v>
      </c>
      <c r="G204" s="28">
        <v>20.11</v>
      </c>
      <c r="H204" s="28">
        <f t="shared" si="38"/>
        <v>24.71</v>
      </c>
      <c r="I204" s="28">
        <f t="shared" si="41"/>
        <v>2446.29</v>
      </c>
      <c r="J204" s="29">
        <f t="shared" si="37"/>
        <v>9.3481490631227052E-4</v>
      </c>
      <c r="L204" s="30"/>
    </row>
    <row r="205" spans="1:12" ht="45.75" customHeight="1" x14ac:dyDescent="0.25">
      <c r="A205" s="24" t="s">
        <v>491</v>
      </c>
      <c r="B205" s="40" t="s">
        <v>468</v>
      </c>
      <c r="C205" s="40" t="s">
        <v>155</v>
      </c>
      <c r="D205" s="25" t="s">
        <v>469</v>
      </c>
      <c r="E205" s="26" t="s">
        <v>318</v>
      </c>
      <c r="F205" s="27">
        <f>'[2]MEMÓRIA DE CÁLCULO'!M3294</f>
        <v>4</v>
      </c>
      <c r="G205" s="28">
        <v>249.04</v>
      </c>
      <c r="H205" s="28">
        <f t="shared" si="38"/>
        <v>306.02</v>
      </c>
      <c r="I205" s="28">
        <f t="shared" si="41"/>
        <v>1224.08</v>
      </c>
      <c r="J205" s="29">
        <f t="shared" si="37"/>
        <v>4.6776475009860813E-4</v>
      </c>
      <c r="L205" s="30"/>
    </row>
    <row r="206" spans="1:12" ht="45.75" customHeight="1" x14ac:dyDescent="0.25">
      <c r="A206" s="24" t="s">
        <v>494</v>
      </c>
      <c r="B206" s="40" t="s">
        <v>471</v>
      </c>
      <c r="C206" s="40" t="s">
        <v>155</v>
      </c>
      <c r="D206" s="25" t="s">
        <v>472</v>
      </c>
      <c r="E206" s="26" t="s">
        <v>318</v>
      </c>
      <c r="F206" s="27">
        <f>'[2]MEMÓRIA DE CÁLCULO'!M3298</f>
        <v>16</v>
      </c>
      <c r="G206" s="28">
        <v>18.03</v>
      </c>
      <c r="H206" s="28">
        <f t="shared" si="38"/>
        <v>22.15</v>
      </c>
      <c r="I206" s="28">
        <f t="shared" si="41"/>
        <v>354.4</v>
      </c>
      <c r="J206" s="29">
        <f t="shared" si="37"/>
        <v>1.3542891594907745E-4</v>
      </c>
      <c r="L206" s="30"/>
    </row>
    <row r="207" spans="1:12" ht="45.75" customHeight="1" x14ac:dyDescent="0.25">
      <c r="A207" s="31" t="s">
        <v>497</v>
      </c>
      <c r="B207" s="32" t="s">
        <v>474</v>
      </c>
      <c r="C207" s="32" t="s">
        <v>37</v>
      </c>
      <c r="D207" s="44" t="s">
        <v>475</v>
      </c>
      <c r="E207" s="32" t="s">
        <v>318</v>
      </c>
      <c r="F207" s="35">
        <f>'[2]MEMÓRIA DE CÁLCULO'!M3302</f>
        <v>7</v>
      </c>
      <c r="G207" s="45">
        <v>4.3</v>
      </c>
      <c r="H207" s="36">
        <f>TRUNC(G207*$M$7,2)</f>
        <v>4.95</v>
      </c>
      <c r="I207" s="36">
        <f t="shared" si="41"/>
        <v>34.65</v>
      </c>
      <c r="J207" s="37">
        <f t="shared" si="37"/>
        <v>1.3241004338700715E-5</v>
      </c>
      <c r="L207" s="30"/>
    </row>
    <row r="208" spans="1:12" ht="45.75" customHeight="1" x14ac:dyDescent="0.25">
      <c r="A208" s="31" t="s">
        <v>500</v>
      </c>
      <c r="B208" s="32" t="s">
        <v>477</v>
      </c>
      <c r="C208" s="32" t="s">
        <v>37</v>
      </c>
      <c r="D208" s="44" t="s">
        <v>478</v>
      </c>
      <c r="E208" s="32" t="s">
        <v>318</v>
      </c>
      <c r="F208" s="35">
        <f>'[2]MEMÓRIA DE CÁLCULO'!M3306</f>
        <v>9</v>
      </c>
      <c r="G208" s="45">
        <v>5.36</v>
      </c>
      <c r="H208" s="36">
        <f>TRUNC(G208*$M$7,2)</f>
        <v>6.17</v>
      </c>
      <c r="I208" s="36">
        <f t="shared" si="41"/>
        <v>55.53</v>
      </c>
      <c r="J208" s="37">
        <f t="shared" si="37"/>
        <v>2.1219999160982705E-5</v>
      </c>
      <c r="L208" s="30"/>
    </row>
    <row r="209" spans="1:12" ht="45.75" customHeight="1" x14ac:dyDescent="0.25">
      <c r="A209" s="31" t="s">
        <v>503</v>
      </c>
      <c r="B209" s="32" t="s">
        <v>480</v>
      </c>
      <c r="C209" s="32" t="s">
        <v>37</v>
      </c>
      <c r="D209" s="44" t="s">
        <v>481</v>
      </c>
      <c r="E209" s="32" t="s">
        <v>318</v>
      </c>
      <c r="F209" s="35">
        <f>'[2]MEMÓRIA DE CÁLCULO'!M3310</f>
        <v>9</v>
      </c>
      <c r="G209" s="45">
        <v>4.63</v>
      </c>
      <c r="H209" s="36">
        <f>TRUNC(G209*$M$7,2)</f>
        <v>5.33</v>
      </c>
      <c r="I209" s="36">
        <f t="shared" si="41"/>
        <v>47.97</v>
      </c>
      <c r="J209" s="37">
        <f t="shared" si="37"/>
        <v>1.833105275981164E-5</v>
      </c>
      <c r="L209" s="30"/>
    </row>
    <row r="210" spans="1:12" ht="45.75" customHeight="1" x14ac:dyDescent="0.25">
      <c r="A210" s="24" t="s">
        <v>506</v>
      </c>
      <c r="B210" s="40" t="s">
        <v>483</v>
      </c>
      <c r="C210" s="40" t="s">
        <v>155</v>
      </c>
      <c r="D210" s="25" t="s">
        <v>484</v>
      </c>
      <c r="E210" s="26" t="s">
        <v>318</v>
      </c>
      <c r="F210" s="27">
        <f>'[2]MEMÓRIA DE CÁLCULO'!M3314</f>
        <v>7</v>
      </c>
      <c r="G210" s="28">
        <v>20.04</v>
      </c>
      <c r="H210" s="28">
        <f t="shared" ref="H210:H230" si="42">TRUNC(G210*$M$6,2)</f>
        <v>24.62</v>
      </c>
      <c r="I210" s="28">
        <f t="shared" si="41"/>
        <v>172.34</v>
      </c>
      <c r="J210" s="29">
        <f t="shared" si="37"/>
        <v>6.5857278145214465E-5</v>
      </c>
      <c r="L210" s="30"/>
    </row>
    <row r="211" spans="1:12" ht="45.75" customHeight="1" x14ac:dyDescent="0.25">
      <c r="A211" s="24" t="s">
        <v>509</v>
      </c>
      <c r="B211" s="40" t="s">
        <v>486</v>
      </c>
      <c r="C211" s="40" t="s">
        <v>155</v>
      </c>
      <c r="D211" s="25" t="s">
        <v>487</v>
      </c>
      <c r="E211" s="26" t="s">
        <v>318</v>
      </c>
      <c r="F211" s="27">
        <f>'[2]MEMÓRIA DE CÁLCULO'!M3318</f>
        <v>5</v>
      </c>
      <c r="G211" s="28">
        <v>36.549999999999997</v>
      </c>
      <c r="H211" s="28">
        <f t="shared" si="42"/>
        <v>44.91</v>
      </c>
      <c r="I211" s="28">
        <f t="shared" si="41"/>
        <v>224.55</v>
      </c>
      <c r="J211" s="29">
        <f t="shared" si="37"/>
        <v>8.5808586558592959E-5</v>
      </c>
      <c r="L211" s="30"/>
    </row>
    <row r="212" spans="1:12" ht="45.75" customHeight="1" x14ac:dyDescent="0.25">
      <c r="A212" s="24" t="s">
        <v>512</v>
      </c>
      <c r="B212" s="40" t="s">
        <v>489</v>
      </c>
      <c r="C212" s="40" t="s">
        <v>155</v>
      </c>
      <c r="D212" s="25" t="s">
        <v>490</v>
      </c>
      <c r="E212" s="26" t="s">
        <v>318</v>
      </c>
      <c r="F212" s="27">
        <f>'[2]MEMÓRIA DE CÁLCULO'!M3322</f>
        <v>4</v>
      </c>
      <c r="G212" s="28">
        <v>40.15</v>
      </c>
      <c r="H212" s="28">
        <f t="shared" si="42"/>
        <v>49.33</v>
      </c>
      <c r="I212" s="28">
        <f t="shared" si="41"/>
        <v>197.32</v>
      </c>
      <c r="J212" s="29">
        <f t="shared" si="37"/>
        <v>7.54030296136342E-5</v>
      </c>
      <c r="L212" s="30"/>
    </row>
    <row r="213" spans="1:12" ht="42.75" customHeight="1" x14ac:dyDescent="0.25">
      <c r="A213" s="24" t="s">
        <v>515</v>
      </c>
      <c r="B213" s="40" t="s">
        <v>492</v>
      </c>
      <c r="C213" s="40" t="s">
        <v>26</v>
      </c>
      <c r="D213" s="25" t="s">
        <v>493</v>
      </c>
      <c r="E213" s="26" t="s">
        <v>318</v>
      </c>
      <c r="F213" s="27">
        <f>'[2]MEMÓRIA DE CÁLCULO'!M3326</f>
        <v>3</v>
      </c>
      <c r="G213" s="28">
        <v>50.25</v>
      </c>
      <c r="H213" s="28">
        <f t="shared" si="42"/>
        <v>61.74</v>
      </c>
      <c r="I213" s="28">
        <f t="shared" si="41"/>
        <v>185.22</v>
      </c>
      <c r="J213" s="29">
        <f t="shared" si="37"/>
        <v>7.0779186828691103E-5</v>
      </c>
      <c r="L213" s="30"/>
    </row>
    <row r="214" spans="1:12" ht="38.25" customHeight="1" x14ac:dyDescent="0.25">
      <c r="A214" s="24" t="s">
        <v>518</v>
      </c>
      <c r="B214" s="40" t="s">
        <v>495</v>
      </c>
      <c r="C214" s="40" t="s">
        <v>26</v>
      </c>
      <c r="D214" s="25" t="s">
        <v>496</v>
      </c>
      <c r="E214" s="26" t="s">
        <v>318</v>
      </c>
      <c r="F214" s="27">
        <f>'[2]MEMÓRIA DE CÁLCULO'!M3330</f>
        <v>2</v>
      </c>
      <c r="G214" s="28">
        <v>36.01</v>
      </c>
      <c r="H214" s="28">
        <f t="shared" si="42"/>
        <v>44.24</v>
      </c>
      <c r="I214" s="28">
        <f t="shared" si="41"/>
        <v>88.48</v>
      </c>
      <c r="J214" s="29">
        <f t="shared" si="37"/>
        <v>3.3811372695187285E-5</v>
      </c>
      <c r="L214" s="30"/>
    </row>
    <row r="215" spans="1:12" ht="45.75" customHeight="1" x14ac:dyDescent="0.25">
      <c r="A215" s="24" t="s">
        <v>521</v>
      </c>
      <c r="B215" s="40" t="s">
        <v>498</v>
      </c>
      <c r="C215" s="40" t="s">
        <v>26</v>
      </c>
      <c r="D215" s="25" t="s">
        <v>499</v>
      </c>
      <c r="E215" s="26" t="s">
        <v>318</v>
      </c>
      <c r="F215" s="27">
        <f>'[2]MEMÓRIA DE CÁLCULO'!M3334</f>
        <v>20</v>
      </c>
      <c r="G215" s="28">
        <v>29.52</v>
      </c>
      <c r="H215" s="28">
        <f t="shared" si="42"/>
        <v>36.270000000000003</v>
      </c>
      <c r="I215" s="28">
        <f t="shared" si="41"/>
        <v>725.4</v>
      </c>
      <c r="J215" s="29">
        <f t="shared" si="37"/>
        <v>2.7720128563617604E-4</v>
      </c>
      <c r="L215" s="30"/>
    </row>
    <row r="216" spans="1:12" ht="45.75" customHeight="1" x14ac:dyDescent="0.25">
      <c r="A216" s="24" t="s">
        <v>524</v>
      </c>
      <c r="B216" s="40" t="s">
        <v>501</v>
      </c>
      <c r="C216" s="40" t="s">
        <v>26</v>
      </c>
      <c r="D216" s="25" t="s">
        <v>502</v>
      </c>
      <c r="E216" s="26" t="s">
        <v>318</v>
      </c>
      <c r="F216" s="27">
        <f>'[2]MEMÓRIA DE CÁLCULO'!M3338</f>
        <v>1</v>
      </c>
      <c r="G216" s="28">
        <v>59.97</v>
      </c>
      <c r="H216" s="28">
        <f t="shared" si="42"/>
        <v>73.69</v>
      </c>
      <c r="I216" s="28">
        <f t="shared" si="41"/>
        <v>73.69</v>
      </c>
      <c r="J216" s="29">
        <f t="shared" si="37"/>
        <v>2.8159584696070873E-5</v>
      </c>
      <c r="L216" s="30"/>
    </row>
    <row r="217" spans="1:12" ht="45.75" customHeight="1" x14ac:dyDescent="0.25">
      <c r="A217" s="24" t="s">
        <v>527</v>
      </c>
      <c r="B217" s="40" t="s">
        <v>504</v>
      </c>
      <c r="C217" s="40" t="s">
        <v>26</v>
      </c>
      <c r="D217" s="25" t="s">
        <v>505</v>
      </c>
      <c r="E217" s="26" t="s">
        <v>318</v>
      </c>
      <c r="F217" s="27">
        <f>'[2]MEMÓRIA DE CÁLCULO'!M3342</f>
        <v>9</v>
      </c>
      <c r="G217" s="28">
        <v>18.690000000000001</v>
      </c>
      <c r="H217" s="28">
        <f t="shared" si="42"/>
        <v>22.96</v>
      </c>
      <c r="I217" s="28">
        <f t="shared" si="41"/>
        <v>206.64</v>
      </c>
      <c r="J217" s="29">
        <f t="shared" si="37"/>
        <v>7.8964534965342449E-5</v>
      </c>
      <c r="L217" s="30"/>
    </row>
    <row r="218" spans="1:12" ht="45.75" customHeight="1" x14ac:dyDescent="0.25">
      <c r="A218" s="24" t="s">
        <v>530</v>
      </c>
      <c r="B218" s="40" t="s">
        <v>507</v>
      </c>
      <c r="C218" s="40" t="s">
        <v>155</v>
      </c>
      <c r="D218" s="25" t="s">
        <v>508</v>
      </c>
      <c r="E218" s="26" t="s">
        <v>318</v>
      </c>
      <c r="F218" s="27">
        <f>'[2]MEMÓRIA DE CÁLCULO'!M3346</f>
        <v>2</v>
      </c>
      <c r="G218" s="28">
        <v>9.1199999999999992</v>
      </c>
      <c r="H218" s="28">
        <f t="shared" si="42"/>
        <v>11.2</v>
      </c>
      <c r="I218" s="28">
        <f t="shared" si="41"/>
        <v>22.4</v>
      </c>
      <c r="J218" s="29">
        <f t="shared" si="37"/>
        <v>8.5598411886550077E-6</v>
      </c>
      <c r="L218" s="30"/>
    </row>
    <row r="219" spans="1:12" ht="45.75" customHeight="1" x14ac:dyDescent="0.25">
      <c r="A219" s="31" t="s">
        <v>533</v>
      </c>
      <c r="B219" s="32" t="s">
        <v>510</v>
      </c>
      <c r="C219" s="32" t="s">
        <v>37</v>
      </c>
      <c r="D219" s="44" t="s">
        <v>511</v>
      </c>
      <c r="E219" s="32" t="s">
        <v>318</v>
      </c>
      <c r="F219" s="35">
        <f>'[2]MEMÓRIA DE CÁLCULO'!M3350</f>
        <v>12</v>
      </c>
      <c r="G219" s="45">
        <v>2.97</v>
      </c>
      <c r="H219" s="36">
        <f>TRUNC(G219*$M$7,2)</f>
        <v>3.42</v>
      </c>
      <c r="I219" s="36">
        <f t="shared" si="41"/>
        <v>41.04</v>
      </c>
      <c r="J219" s="37">
        <f t="shared" si="37"/>
        <v>1.5682851892071496E-5</v>
      </c>
      <c r="L219" s="30"/>
    </row>
    <row r="220" spans="1:12" ht="45.75" customHeight="1" x14ac:dyDescent="0.25">
      <c r="A220" s="24" t="s">
        <v>536</v>
      </c>
      <c r="B220" s="40" t="s">
        <v>513</v>
      </c>
      <c r="C220" s="40" t="s">
        <v>26</v>
      </c>
      <c r="D220" s="25" t="s">
        <v>514</v>
      </c>
      <c r="E220" s="26" t="s">
        <v>318</v>
      </c>
      <c r="F220" s="27">
        <f>'[2]MEMÓRIA DE CÁLCULO'!M3354</f>
        <v>37</v>
      </c>
      <c r="G220" s="28">
        <v>35.08</v>
      </c>
      <c r="H220" s="28">
        <f t="shared" si="42"/>
        <v>43.1</v>
      </c>
      <c r="I220" s="28">
        <f t="shared" si="41"/>
        <v>1594.7</v>
      </c>
      <c r="J220" s="29">
        <f t="shared" si="37"/>
        <v>6.0939190819411348E-4</v>
      </c>
      <c r="L220" s="30"/>
    </row>
    <row r="221" spans="1:12" ht="45.75" customHeight="1" x14ac:dyDescent="0.25">
      <c r="A221" s="24" t="s">
        <v>539</v>
      </c>
      <c r="B221" s="40" t="s">
        <v>516</v>
      </c>
      <c r="C221" s="40" t="s">
        <v>26</v>
      </c>
      <c r="D221" s="25" t="s">
        <v>517</v>
      </c>
      <c r="E221" s="26" t="s">
        <v>318</v>
      </c>
      <c r="F221" s="27">
        <f>'[2]MEMÓRIA DE CÁLCULO'!M3358</f>
        <v>1</v>
      </c>
      <c r="G221" s="28">
        <v>36.880000000000003</v>
      </c>
      <c r="H221" s="28">
        <f t="shared" si="42"/>
        <v>45.31</v>
      </c>
      <c r="I221" s="28">
        <f t="shared" si="41"/>
        <v>45.31</v>
      </c>
      <c r="J221" s="29">
        <f t="shared" ref="J221:J252" si="43">I221/H$472</f>
        <v>1.7314571618658857E-5</v>
      </c>
      <c r="L221" s="30"/>
    </row>
    <row r="222" spans="1:12" ht="48.75" customHeight="1" x14ac:dyDescent="0.25">
      <c r="A222" s="24" t="s">
        <v>542</v>
      </c>
      <c r="B222" s="40" t="s">
        <v>519</v>
      </c>
      <c r="C222" s="40" t="s">
        <v>26</v>
      </c>
      <c r="D222" s="25" t="s">
        <v>520</v>
      </c>
      <c r="E222" s="26" t="s">
        <v>318</v>
      </c>
      <c r="F222" s="27">
        <f>'[2]MEMÓRIA DE CÁLCULO'!M3362</f>
        <v>28</v>
      </c>
      <c r="G222" s="28">
        <v>55.87</v>
      </c>
      <c r="H222" s="28">
        <f t="shared" si="42"/>
        <v>68.650000000000006</v>
      </c>
      <c r="I222" s="28">
        <f t="shared" si="41"/>
        <v>1922.2</v>
      </c>
      <c r="J222" s="29">
        <f t="shared" si="43"/>
        <v>7.3454137200145786E-4</v>
      </c>
      <c r="L222" s="30"/>
    </row>
    <row r="223" spans="1:12" ht="30.75" customHeight="1" x14ac:dyDescent="0.25">
      <c r="A223" s="24" t="s">
        <v>545</v>
      </c>
      <c r="B223" s="40" t="s">
        <v>522</v>
      </c>
      <c r="C223" s="40" t="s">
        <v>155</v>
      </c>
      <c r="D223" s="25" t="s">
        <v>523</v>
      </c>
      <c r="E223" s="26" t="s">
        <v>318</v>
      </c>
      <c r="F223" s="27">
        <f>'[2]MEMÓRIA DE CÁLCULO'!M3366</f>
        <v>2</v>
      </c>
      <c r="G223" s="28">
        <v>365.79</v>
      </c>
      <c r="H223" s="28">
        <f t="shared" si="42"/>
        <v>449.48</v>
      </c>
      <c r="I223" s="28">
        <f t="shared" si="41"/>
        <v>898.96</v>
      </c>
      <c r="J223" s="29">
        <f t="shared" si="43"/>
        <v>3.4352476941755831E-4</v>
      </c>
      <c r="L223" s="30"/>
    </row>
    <row r="224" spans="1:12" ht="51.75" customHeight="1" x14ac:dyDescent="0.25">
      <c r="A224" s="24" t="s">
        <v>548</v>
      </c>
      <c r="B224" s="40" t="s">
        <v>525</v>
      </c>
      <c r="C224" s="40" t="s">
        <v>155</v>
      </c>
      <c r="D224" s="25" t="s">
        <v>526</v>
      </c>
      <c r="E224" s="26" t="s">
        <v>318</v>
      </c>
      <c r="F224" s="27">
        <f>'[2]MEMÓRIA DE CÁLCULO'!M3371</f>
        <v>1</v>
      </c>
      <c r="G224" s="28">
        <v>526.22</v>
      </c>
      <c r="H224" s="28">
        <f t="shared" si="42"/>
        <v>646.61</v>
      </c>
      <c r="I224" s="28">
        <f t="shared" si="41"/>
        <v>646.61</v>
      </c>
      <c r="J224" s="29">
        <f t="shared" si="43"/>
        <v>2.4709280852661672E-4</v>
      </c>
      <c r="L224" s="30"/>
    </row>
    <row r="225" spans="1:12" ht="31.5" customHeight="1" x14ac:dyDescent="0.25">
      <c r="A225" s="24" t="s">
        <v>550</v>
      </c>
      <c r="B225" s="40" t="s">
        <v>528</v>
      </c>
      <c r="C225" s="40" t="s">
        <v>26</v>
      </c>
      <c r="D225" s="25" t="s">
        <v>529</v>
      </c>
      <c r="E225" s="26" t="s">
        <v>318</v>
      </c>
      <c r="F225" s="27">
        <f>'[2]MEMÓRIA DE CÁLCULO'!M3375</f>
        <v>9</v>
      </c>
      <c r="G225" s="28">
        <v>41.72</v>
      </c>
      <c r="H225" s="28">
        <f t="shared" si="42"/>
        <v>51.26</v>
      </c>
      <c r="I225" s="28">
        <f t="shared" si="41"/>
        <v>461.34</v>
      </c>
      <c r="J225" s="29">
        <f t="shared" si="43"/>
        <v>1.762945149095581E-4</v>
      </c>
      <c r="L225" s="30"/>
    </row>
    <row r="226" spans="1:12" ht="59.25" customHeight="1" x14ac:dyDescent="0.25">
      <c r="A226" s="24" t="s">
        <v>553</v>
      </c>
      <c r="B226" s="40" t="s">
        <v>531</v>
      </c>
      <c r="C226" s="40" t="s">
        <v>155</v>
      </c>
      <c r="D226" s="25" t="s">
        <v>532</v>
      </c>
      <c r="E226" s="26" t="s">
        <v>44</v>
      </c>
      <c r="F226" s="27">
        <f>'[2]MEMÓRIA DE CÁLCULO'!M3379</f>
        <v>2</v>
      </c>
      <c r="G226" s="28">
        <v>1979.53</v>
      </c>
      <c r="H226" s="28">
        <f t="shared" si="42"/>
        <v>2432.44</v>
      </c>
      <c r="I226" s="28">
        <f t="shared" si="41"/>
        <v>4864.88</v>
      </c>
      <c r="J226" s="29">
        <f t="shared" si="43"/>
        <v>1.8590446518689276E-3</v>
      </c>
      <c r="L226" s="30"/>
    </row>
    <row r="227" spans="1:12" ht="50.25" customHeight="1" x14ac:dyDescent="0.25">
      <c r="A227" s="24" t="s">
        <v>556</v>
      </c>
      <c r="B227" s="40" t="s">
        <v>534</v>
      </c>
      <c r="C227" s="40" t="s">
        <v>155</v>
      </c>
      <c r="D227" s="25" t="s">
        <v>535</v>
      </c>
      <c r="E227" s="26" t="s">
        <v>318</v>
      </c>
      <c r="F227" s="27">
        <f>'[2]MEMÓRIA DE CÁLCULO'!M3383</f>
        <v>1</v>
      </c>
      <c r="G227" s="28">
        <v>3491.18</v>
      </c>
      <c r="H227" s="28">
        <f t="shared" si="42"/>
        <v>4289.96</v>
      </c>
      <c r="I227" s="28">
        <f t="shared" si="41"/>
        <v>4289.96</v>
      </c>
      <c r="J227" s="29">
        <f t="shared" si="43"/>
        <v>1.6393471565036802E-3</v>
      </c>
      <c r="L227" s="30"/>
    </row>
    <row r="228" spans="1:12" ht="42" customHeight="1" x14ac:dyDescent="0.25">
      <c r="A228" s="24" t="s">
        <v>559</v>
      </c>
      <c r="B228" s="40" t="s">
        <v>537</v>
      </c>
      <c r="C228" s="40" t="s">
        <v>155</v>
      </c>
      <c r="D228" s="25" t="s">
        <v>538</v>
      </c>
      <c r="E228" s="26" t="s">
        <v>318</v>
      </c>
      <c r="F228" s="27">
        <f>'[2]MEMÓRIA DE CÁLCULO'!M3387</f>
        <v>1</v>
      </c>
      <c r="G228" s="28">
        <v>166.99</v>
      </c>
      <c r="H228" s="28">
        <f t="shared" si="42"/>
        <v>205.19</v>
      </c>
      <c r="I228" s="28">
        <f t="shared" si="41"/>
        <v>205.19</v>
      </c>
      <c r="J228" s="29">
        <f t="shared" si="43"/>
        <v>7.8410438102683976E-5</v>
      </c>
      <c r="L228" s="30"/>
    </row>
    <row r="229" spans="1:12" ht="31.5" customHeight="1" x14ac:dyDescent="0.25">
      <c r="A229" s="24" t="s">
        <v>1224</v>
      </c>
      <c r="B229" s="40" t="s">
        <v>540</v>
      </c>
      <c r="C229" s="40" t="s">
        <v>155</v>
      </c>
      <c r="D229" s="25" t="s">
        <v>541</v>
      </c>
      <c r="E229" s="26" t="s">
        <v>318</v>
      </c>
      <c r="F229" s="27">
        <f>'[2]MEMÓRIA DE CÁLCULO'!M3391</f>
        <v>2</v>
      </c>
      <c r="G229" s="28">
        <v>166.99</v>
      </c>
      <c r="H229" s="28">
        <f t="shared" si="42"/>
        <v>205.19</v>
      </c>
      <c r="I229" s="28">
        <f t="shared" si="41"/>
        <v>410.38</v>
      </c>
      <c r="J229" s="29">
        <f t="shared" si="43"/>
        <v>1.5682087620536795E-4</v>
      </c>
      <c r="L229" s="30"/>
    </row>
    <row r="230" spans="1:12" ht="31.5" customHeight="1" x14ac:dyDescent="0.25">
      <c r="A230" s="24" t="s">
        <v>1225</v>
      </c>
      <c r="B230" s="40" t="s">
        <v>543</v>
      </c>
      <c r="C230" s="40" t="s">
        <v>155</v>
      </c>
      <c r="D230" s="25" t="s">
        <v>544</v>
      </c>
      <c r="E230" s="26" t="s">
        <v>318</v>
      </c>
      <c r="F230" s="27">
        <f>'[2]MEMÓRIA DE CÁLCULO'!M3395</f>
        <v>2</v>
      </c>
      <c r="G230" s="28">
        <v>166.99</v>
      </c>
      <c r="H230" s="28">
        <f t="shared" si="42"/>
        <v>205.19</v>
      </c>
      <c r="I230" s="28">
        <f t="shared" si="41"/>
        <v>410.38</v>
      </c>
      <c r="J230" s="29">
        <f t="shared" si="43"/>
        <v>1.5682087620536795E-4</v>
      </c>
      <c r="L230" s="30"/>
    </row>
    <row r="231" spans="1:12" ht="31.5" customHeight="1" x14ac:dyDescent="0.25">
      <c r="A231" s="31" t="s">
        <v>1226</v>
      </c>
      <c r="B231" s="32" t="s">
        <v>546</v>
      </c>
      <c r="C231" s="32" t="s">
        <v>155</v>
      </c>
      <c r="D231" s="44" t="s">
        <v>547</v>
      </c>
      <c r="E231" s="32" t="s">
        <v>318</v>
      </c>
      <c r="F231" s="35">
        <f>'[2]MEMÓRIA DE CÁLCULO'!M3399</f>
        <v>1</v>
      </c>
      <c r="G231" s="45">
        <v>92.89</v>
      </c>
      <c r="H231" s="36">
        <f>TRUNC(G231*$M$7,2)</f>
        <v>107.08</v>
      </c>
      <c r="I231" s="36">
        <f t="shared" ref="I231:I236" si="44">TRUNC(F231*H231,2)</f>
        <v>107.08</v>
      </c>
      <c r="J231" s="37">
        <f t="shared" si="43"/>
        <v>4.0919097967909744E-5</v>
      </c>
      <c r="L231" s="30"/>
    </row>
    <row r="232" spans="1:12" ht="50.25" customHeight="1" x14ac:dyDescent="0.25">
      <c r="A232" s="24" t="s">
        <v>1227</v>
      </c>
      <c r="B232" s="40">
        <v>97236</v>
      </c>
      <c r="C232" s="40" t="s">
        <v>26</v>
      </c>
      <c r="D232" s="25" t="s">
        <v>549</v>
      </c>
      <c r="E232" s="26" t="s">
        <v>35</v>
      </c>
      <c r="F232" s="27">
        <f>'[2]MEMÓRIA DE CÁLCULO'!M3403</f>
        <v>10.42</v>
      </c>
      <c r="G232" s="28">
        <v>86</v>
      </c>
      <c r="H232" s="28">
        <f t="shared" ref="H232:H236" si="45">TRUNC(G232*$M$6,2)</f>
        <v>105.67</v>
      </c>
      <c r="I232" s="28">
        <f t="shared" si="44"/>
        <v>1101.08</v>
      </c>
      <c r="J232" s="29">
        <f t="shared" si="43"/>
        <v>4.2076205071447573E-4</v>
      </c>
      <c r="L232" s="30"/>
    </row>
    <row r="233" spans="1:12" ht="42" customHeight="1" x14ac:dyDescent="0.25">
      <c r="A233" s="24" t="s">
        <v>1228</v>
      </c>
      <c r="B233" s="40" t="s">
        <v>551</v>
      </c>
      <c r="C233" s="40" t="s">
        <v>155</v>
      </c>
      <c r="D233" s="25" t="s">
        <v>552</v>
      </c>
      <c r="E233" s="26" t="s">
        <v>318</v>
      </c>
      <c r="F233" s="27">
        <f>'[2]MEMÓRIA DE CÁLCULO'!M3407</f>
        <v>29</v>
      </c>
      <c r="G233" s="28">
        <v>211.29</v>
      </c>
      <c r="H233" s="28">
        <f t="shared" si="45"/>
        <v>259.63</v>
      </c>
      <c r="I233" s="28">
        <f t="shared" si="44"/>
        <v>7529.27</v>
      </c>
      <c r="J233" s="29">
        <f t="shared" si="43"/>
        <v>2.8772033690403795E-3</v>
      </c>
      <c r="L233" s="30"/>
    </row>
    <row r="234" spans="1:12" ht="31.5" customHeight="1" x14ac:dyDescent="0.25">
      <c r="A234" s="24" t="s">
        <v>1229</v>
      </c>
      <c r="B234" s="40" t="s">
        <v>554</v>
      </c>
      <c r="C234" s="40" t="s">
        <v>155</v>
      </c>
      <c r="D234" s="25" t="s">
        <v>555</v>
      </c>
      <c r="E234" s="26" t="s">
        <v>318</v>
      </c>
      <c r="F234" s="27">
        <f>'[2]MEMÓRIA DE CÁLCULO'!M3411</f>
        <v>27</v>
      </c>
      <c r="G234" s="28">
        <v>80.62</v>
      </c>
      <c r="H234" s="28">
        <f t="shared" si="45"/>
        <v>99.06</v>
      </c>
      <c r="I234" s="28">
        <f t="shared" si="44"/>
        <v>2674.62</v>
      </c>
      <c r="J234" s="29">
        <f t="shared" si="43"/>
        <v>1.022067966071449E-3</v>
      </c>
      <c r="L234" s="30"/>
    </row>
    <row r="235" spans="1:12" ht="43.5" customHeight="1" x14ac:dyDescent="0.25">
      <c r="A235" s="24" t="s">
        <v>1230</v>
      </c>
      <c r="B235" s="40" t="s">
        <v>557</v>
      </c>
      <c r="C235" s="40" t="s">
        <v>155</v>
      </c>
      <c r="D235" s="25" t="s">
        <v>558</v>
      </c>
      <c r="E235" s="26" t="s">
        <v>318</v>
      </c>
      <c r="F235" s="27">
        <f>'[2]MEMÓRIA DE CÁLCULO'!M3415</f>
        <v>39</v>
      </c>
      <c r="G235" s="28">
        <v>158.46</v>
      </c>
      <c r="H235" s="28">
        <f t="shared" si="45"/>
        <v>194.71</v>
      </c>
      <c r="I235" s="28">
        <f t="shared" si="44"/>
        <v>7593.69</v>
      </c>
      <c r="J235" s="29">
        <f t="shared" si="43"/>
        <v>2.9018205551731091E-3</v>
      </c>
      <c r="L235" s="30"/>
    </row>
    <row r="236" spans="1:12" ht="47.25" customHeight="1" x14ac:dyDescent="0.25">
      <c r="A236" s="24" t="s">
        <v>1231</v>
      </c>
      <c r="B236" s="40">
        <v>97607</v>
      </c>
      <c r="C236" s="40" t="s">
        <v>26</v>
      </c>
      <c r="D236" s="25" t="s">
        <v>560</v>
      </c>
      <c r="E236" s="26" t="s">
        <v>318</v>
      </c>
      <c r="F236" s="27">
        <f>'[2]MEMÓRIA DE CÁLCULO'!M3419</f>
        <v>5</v>
      </c>
      <c r="G236" s="28">
        <v>90.19</v>
      </c>
      <c r="H236" s="28">
        <f t="shared" si="45"/>
        <v>110.82</v>
      </c>
      <c r="I236" s="28">
        <f t="shared" si="44"/>
        <v>554.1</v>
      </c>
      <c r="J236" s="29">
        <f t="shared" si="43"/>
        <v>2.1174142868900627E-4</v>
      </c>
      <c r="L236" s="30"/>
    </row>
    <row r="237" spans="1:12" x14ac:dyDescent="0.25">
      <c r="A237" s="103"/>
      <c r="B237" s="104"/>
      <c r="C237" s="104"/>
      <c r="D237" s="104"/>
      <c r="E237" s="104"/>
      <c r="F237" s="104"/>
      <c r="G237" s="104"/>
      <c r="H237" s="104"/>
      <c r="I237" s="104"/>
      <c r="J237" s="29"/>
      <c r="L237" s="30"/>
    </row>
    <row r="238" spans="1:12" x14ac:dyDescent="0.25">
      <c r="A238" s="14" t="s">
        <v>561</v>
      </c>
      <c r="B238" s="15"/>
      <c r="C238" s="15"/>
      <c r="D238" s="16" t="s">
        <v>562</v>
      </c>
      <c r="E238" s="16"/>
      <c r="F238" s="17"/>
      <c r="G238" s="18"/>
      <c r="H238" s="42"/>
      <c r="I238" s="20">
        <f>I239+I247+I271+I277+I297+I306+I313</f>
        <v>50592.710000000006</v>
      </c>
      <c r="J238" s="21">
        <f t="shared" ref="J238:J301" si="46">I238/H$472</f>
        <v>1.933328405819992E-2</v>
      </c>
      <c r="L238" s="30"/>
    </row>
    <row r="239" spans="1:12" x14ac:dyDescent="0.25">
      <c r="A239" s="14" t="s">
        <v>563</v>
      </c>
      <c r="B239" s="15"/>
      <c r="C239" s="15"/>
      <c r="D239" s="16" t="s">
        <v>564</v>
      </c>
      <c r="E239" s="16"/>
      <c r="F239" s="17"/>
      <c r="G239" s="18"/>
      <c r="H239" s="42"/>
      <c r="I239" s="20">
        <f>SUM(I240:I246)</f>
        <v>14950.980000000001</v>
      </c>
      <c r="J239" s="21">
        <f t="shared" si="46"/>
        <v>5.7133042149445212E-3</v>
      </c>
      <c r="L239" s="30"/>
    </row>
    <row r="240" spans="1:12" ht="46.5" customHeight="1" x14ac:dyDescent="0.25">
      <c r="A240" s="24" t="s">
        <v>565</v>
      </c>
      <c r="B240" s="40" t="s">
        <v>566</v>
      </c>
      <c r="C240" s="40" t="s">
        <v>26</v>
      </c>
      <c r="D240" s="25" t="s">
        <v>567</v>
      </c>
      <c r="E240" s="26" t="s">
        <v>35</v>
      </c>
      <c r="F240" s="27">
        <f>'[2]MEMÓRIA DE CÁLCULO'!M3425</f>
        <v>161.06</v>
      </c>
      <c r="G240" s="28">
        <v>25.21</v>
      </c>
      <c r="H240" s="28">
        <f>TRUNC(G240*$M$6,2)</f>
        <v>30.97</v>
      </c>
      <c r="I240" s="28">
        <f>TRUNC(F240*H240,2)</f>
        <v>4988.0200000000004</v>
      </c>
      <c r="J240" s="29">
        <f t="shared" si="46"/>
        <v>1.9061008502604892E-3</v>
      </c>
      <c r="L240" s="30"/>
    </row>
    <row r="241" spans="1:12" ht="46.5" customHeight="1" x14ac:dyDescent="0.25">
      <c r="A241" s="24" t="s">
        <v>568</v>
      </c>
      <c r="B241" s="40" t="s">
        <v>569</v>
      </c>
      <c r="C241" s="40" t="s">
        <v>26</v>
      </c>
      <c r="D241" s="25" t="s">
        <v>570</v>
      </c>
      <c r="E241" s="26" t="s">
        <v>35</v>
      </c>
      <c r="F241" s="27">
        <f>'[2]MEMÓRIA DE CÁLCULO'!M3429</f>
        <v>70.45</v>
      </c>
      <c r="G241" s="28">
        <v>10.78</v>
      </c>
      <c r="H241" s="28">
        <f t="shared" ref="H241:H304" si="47">TRUNC(G241*$M$6,2)</f>
        <v>13.24</v>
      </c>
      <c r="I241" s="28">
        <f t="shared" ref="I241:I304" si="48">TRUNC(F241*H241,2)</f>
        <v>932.75</v>
      </c>
      <c r="J241" s="29">
        <f t="shared" si="46"/>
        <v>3.5643713699633743E-4</v>
      </c>
      <c r="L241" s="30"/>
    </row>
    <row r="242" spans="1:12" ht="46.5" customHeight="1" x14ac:dyDescent="0.25">
      <c r="A242" s="24" t="s">
        <v>571</v>
      </c>
      <c r="B242" s="40" t="s">
        <v>572</v>
      </c>
      <c r="C242" s="40" t="s">
        <v>26</v>
      </c>
      <c r="D242" s="25" t="s">
        <v>573</v>
      </c>
      <c r="E242" s="26" t="s">
        <v>35</v>
      </c>
      <c r="F242" s="27">
        <f>'[2]MEMÓRIA DE CÁLCULO'!M3433</f>
        <v>21.9</v>
      </c>
      <c r="G242" s="28">
        <v>22.51</v>
      </c>
      <c r="H242" s="28">
        <f t="shared" si="47"/>
        <v>27.66</v>
      </c>
      <c r="I242" s="28">
        <f t="shared" si="48"/>
        <v>605.75</v>
      </c>
      <c r="J242" s="29">
        <f t="shared" si="46"/>
        <v>2.3147874107266837E-4</v>
      </c>
      <c r="L242" s="30"/>
    </row>
    <row r="243" spans="1:12" ht="46.5" customHeight="1" x14ac:dyDescent="0.25">
      <c r="A243" s="24" t="s">
        <v>574</v>
      </c>
      <c r="B243" s="40" t="s">
        <v>575</v>
      </c>
      <c r="C243" s="40" t="s">
        <v>26</v>
      </c>
      <c r="D243" s="25" t="s">
        <v>576</v>
      </c>
      <c r="E243" s="26" t="s">
        <v>35</v>
      </c>
      <c r="F243" s="27">
        <f>'[2]MEMÓRIA DE CÁLCULO'!M3437</f>
        <v>13.97</v>
      </c>
      <c r="G243" s="28">
        <v>21.9</v>
      </c>
      <c r="H243" s="28">
        <f t="shared" si="47"/>
        <v>26.91</v>
      </c>
      <c r="I243" s="28">
        <f t="shared" si="48"/>
        <v>375.93</v>
      </c>
      <c r="J243" s="29">
        <f t="shared" si="46"/>
        <v>1.4365629902013738E-4</v>
      </c>
      <c r="L243" s="30"/>
    </row>
    <row r="244" spans="1:12" ht="46.5" customHeight="1" x14ac:dyDescent="0.25">
      <c r="A244" s="24" t="s">
        <v>577</v>
      </c>
      <c r="B244" s="40" t="s">
        <v>578</v>
      </c>
      <c r="C244" s="40" t="s">
        <v>26</v>
      </c>
      <c r="D244" s="25" t="s">
        <v>579</v>
      </c>
      <c r="E244" s="26" t="s">
        <v>35</v>
      </c>
      <c r="F244" s="27">
        <f>'[2]MEMÓRIA DE CÁLCULO'!M3441</f>
        <v>65.81</v>
      </c>
      <c r="G244" s="28">
        <v>12.16</v>
      </c>
      <c r="H244" s="28">
        <f t="shared" si="47"/>
        <v>14.94</v>
      </c>
      <c r="I244" s="28">
        <f t="shared" si="48"/>
        <v>983.2</v>
      </c>
      <c r="J244" s="29">
        <f t="shared" si="46"/>
        <v>3.7571588645917878E-4</v>
      </c>
      <c r="L244" s="30"/>
    </row>
    <row r="245" spans="1:12" ht="46.5" customHeight="1" x14ac:dyDescent="0.25">
      <c r="A245" s="24" t="s">
        <v>580</v>
      </c>
      <c r="B245" s="40" t="s">
        <v>581</v>
      </c>
      <c r="C245" s="40" t="s">
        <v>26</v>
      </c>
      <c r="D245" s="25" t="s">
        <v>582</v>
      </c>
      <c r="E245" s="26" t="s">
        <v>35</v>
      </c>
      <c r="F245" s="27">
        <f>'[2]MEMÓRIA DE CÁLCULO'!M3445</f>
        <v>130.91999999999999</v>
      </c>
      <c r="G245" s="28">
        <v>27.98</v>
      </c>
      <c r="H245" s="28">
        <f t="shared" si="47"/>
        <v>34.380000000000003</v>
      </c>
      <c r="I245" s="28">
        <f t="shared" si="48"/>
        <v>4501.0200000000004</v>
      </c>
      <c r="J245" s="29">
        <f t="shared" si="46"/>
        <v>1.7200007315607128E-3</v>
      </c>
      <c r="L245" s="30"/>
    </row>
    <row r="246" spans="1:12" ht="46.5" customHeight="1" x14ac:dyDescent="0.25">
      <c r="A246" s="24" t="s">
        <v>583</v>
      </c>
      <c r="B246" s="40" t="s">
        <v>584</v>
      </c>
      <c r="C246" s="40" t="s">
        <v>26</v>
      </c>
      <c r="D246" s="25" t="s">
        <v>585</v>
      </c>
      <c r="E246" s="26" t="s">
        <v>35</v>
      </c>
      <c r="F246" s="27">
        <f>'[2]MEMÓRIA DE CÁLCULO'!M3449</f>
        <v>39.64</v>
      </c>
      <c r="G246" s="28">
        <v>52.65</v>
      </c>
      <c r="H246" s="28">
        <f t="shared" si="47"/>
        <v>64.69</v>
      </c>
      <c r="I246" s="28">
        <f t="shared" si="48"/>
        <v>2564.31</v>
      </c>
      <c r="J246" s="29">
        <f t="shared" si="46"/>
        <v>9.7991456957499667E-4</v>
      </c>
      <c r="L246" s="30"/>
    </row>
    <row r="247" spans="1:12" x14ac:dyDescent="0.25">
      <c r="A247" s="14" t="s">
        <v>586</v>
      </c>
      <c r="B247" s="15" t="s">
        <v>587</v>
      </c>
      <c r="C247" s="15"/>
      <c r="D247" s="16" t="s">
        <v>588</v>
      </c>
      <c r="E247" s="16"/>
      <c r="F247" s="17"/>
      <c r="G247" s="18" t="s">
        <v>8</v>
      </c>
      <c r="H247" s="42"/>
      <c r="I247" s="20">
        <f>SUM(I248:I270)</f>
        <v>2633.0700000000006</v>
      </c>
      <c r="J247" s="21">
        <f t="shared" si="46"/>
        <v>1.0061902249380288E-3</v>
      </c>
      <c r="L247" s="30"/>
    </row>
    <row r="248" spans="1:12" ht="46.5" customHeight="1" x14ac:dyDescent="0.25">
      <c r="A248" s="24" t="s">
        <v>589</v>
      </c>
      <c r="B248" s="40" t="s">
        <v>590</v>
      </c>
      <c r="C248" s="40" t="s">
        <v>26</v>
      </c>
      <c r="D248" s="25" t="s">
        <v>591</v>
      </c>
      <c r="E248" s="26" t="s">
        <v>318</v>
      </c>
      <c r="F248" s="27">
        <f>'[2]MEMÓRIA DE CÁLCULO'!M3454</f>
        <v>2</v>
      </c>
      <c r="G248" s="28">
        <v>5.09</v>
      </c>
      <c r="H248" s="28">
        <f t="shared" si="47"/>
        <v>6.25</v>
      </c>
      <c r="I248" s="28">
        <f t="shared" ref="I248" si="49">TRUNC(F248*H248,2)</f>
        <v>12.5</v>
      </c>
      <c r="J248" s="29">
        <f t="shared" si="46"/>
        <v>4.776697091883375E-6</v>
      </c>
      <c r="L248" s="30"/>
    </row>
    <row r="249" spans="1:12" ht="46.5" customHeight="1" x14ac:dyDescent="0.25">
      <c r="A249" s="24" t="s">
        <v>592</v>
      </c>
      <c r="B249" s="40" t="s">
        <v>593</v>
      </c>
      <c r="C249" s="40" t="s">
        <v>26</v>
      </c>
      <c r="D249" s="25" t="s">
        <v>594</v>
      </c>
      <c r="E249" s="26" t="s">
        <v>318</v>
      </c>
      <c r="F249" s="27">
        <f>'[2]MEMÓRIA DE CÁLCULO'!M3458</f>
        <v>2</v>
      </c>
      <c r="G249" s="28">
        <v>11.76</v>
      </c>
      <c r="H249" s="28">
        <f t="shared" si="47"/>
        <v>14.45</v>
      </c>
      <c r="I249" s="28">
        <f t="shared" si="48"/>
        <v>28.9</v>
      </c>
      <c r="J249" s="29">
        <f t="shared" si="46"/>
        <v>1.1043723676434362E-5</v>
      </c>
      <c r="L249" s="30"/>
    </row>
    <row r="250" spans="1:12" ht="46.5" customHeight="1" x14ac:dyDescent="0.25">
      <c r="A250" s="24" t="s">
        <v>595</v>
      </c>
      <c r="B250" s="40" t="s">
        <v>596</v>
      </c>
      <c r="C250" s="40" t="s">
        <v>26</v>
      </c>
      <c r="D250" s="25" t="s">
        <v>597</v>
      </c>
      <c r="E250" s="26" t="s">
        <v>318</v>
      </c>
      <c r="F250" s="27">
        <f>'[2]MEMÓRIA DE CÁLCULO'!M3462</f>
        <v>18</v>
      </c>
      <c r="G250" s="28">
        <v>12.41</v>
      </c>
      <c r="H250" s="28">
        <f t="shared" si="47"/>
        <v>15.24</v>
      </c>
      <c r="I250" s="28">
        <f t="shared" si="48"/>
        <v>274.32</v>
      </c>
      <c r="J250" s="29">
        <f t="shared" si="46"/>
        <v>1.048274836996358E-4</v>
      </c>
      <c r="L250" s="30"/>
    </row>
    <row r="251" spans="1:12" ht="46.5" customHeight="1" x14ac:dyDescent="0.25">
      <c r="A251" s="24" t="s">
        <v>598</v>
      </c>
      <c r="B251" s="40" t="s">
        <v>599</v>
      </c>
      <c r="C251" s="40" t="s">
        <v>26</v>
      </c>
      <c r="D251" s="25" t="s">
        <v>600</v>
      </c>
      <c r="E251" s="26" t="s">
        <v>318</v>
      </c>
      <c r="F251" s="27">
        <f>'[2]MEMÓRIA DE CÁLCULO'!M3466</f>
        <v>10</v>
      </c>
      <c r="G251" s="28">
        <v>12.67</v>
      </c>
      <c r="H251" s="28">
        <f t="shared" si="47"/>
        <v>15.56</v>
      </c>
      <c r="I251" s="28">
        <f t="shared" si="48"/>
        <v>155.6</v>
      </c>
      <c r="J251" s="29">
        <f t="shared" si="46"/>
        <v>5.9460325399764252E-5</v>
      </c>
      <c r="L251" s="30"/>
    </row>
    <row r="252" spans="1:12" ht="46.5" customHeight="1" x14ac:dyDescent="0.25">
      <c r="A252" s="24" t="s">
        <v>601</v>
      </c>
      <c r="B252" s="40" t="s">
        <v>602</v>
      </c>
      <c r="C252" s="40" t="s">
        <v>26</v>
      </c>
      <c r="D252" s="25" t="s">
        <v>603</v>
      </c>
      <c r="E252" s="26" t="s">
        <v>318</v>
      </c>
      <c r="F252" s="27">
        <f>'[2]MEMÓRIA DE CÁLCULO'!M3470</f>
        <v>5</v>
      </c>
      <c r="G252" s="28">
        <v>22.9</v>
      </c>
      <c r="H252" s="28">
        <f t="shared" si="47"/>
        <v>28.13</v>
      </c>
      <c r="I252" s="28">
        <f t="shared" si="48"/>
        <v>140.65</v>
      </c>
      <c r="J252" s="29">
        <f t="shared" si="46"/>
        <v>5.3747395677871739E-5</v>
      </c>
      <c r="L252" s="30"/>
    </row>
    <row r="253" spans="1:12" ht="46.5" customHeight="1" x14ac:dyDescent="0.25">
      <c r="A253" s="24" t="s">
        <v>604</v>
      </c>
      <c r="B253" s="40" t="s">
        <v>605</v>
      </c>
      <c r="C253" s="40" t="s">
        <v>26</v>
      </c>
      <c r="D253" s="25" t="s">
        <v>606</v>
      </c>
      <c r="E253" s="26" t="s">
        <v>318</v>
      </c>
      <c r="F253" s="27">
        <f>'[2]MEMÓRIA DE CÁLCULO'!M3474</f>
        <v>24</v>
      </c>
      <c r="G253" s="28">
        <v>10.91</v>
      </c>
      <c r="H253" s="28">
        <f t="shared" si="47"/>
        <v>13.4</v>
      </c>
      <c r="I253" s="28">
        <f t="shared" si="48"/>
        <v>321.60000000000002</v>
      </c>
      <c r="J253" s="29">
        <f t="shared" si="46"/>
        <v>1.2289486277997549E-4</v>
      </c>
      <c r="L253" s="30"/>
    </row>
    <row r="254" spans="1:12" ht="46.5" customHeight="1" x14ac:dyDescent="0.25">
      <c r="A254" s="24" t="s">
        <v>607</v>
      </c>
      <c r="B254" s="40" t="s">
        <v>608</v>
      </c>
      <c r="C254" s="40" t="s">
        <v>26</v>
      </c>
      <c r="D254" s="25" t="s">
        <v>609</v>
      </c>
      <c r="E254" s="26" t="s">
        <v>318</v>
      </c>
      <c r="F254" s="27">
        <f>'[2]MEMÓRIA DE CÁLCULO'!M3478</f>
        <v>4</v>
      </c>
      <c r="G254" s="28">
        <v>10.33</v>
      </c>
      <c r="H254" s="28">
        <f t="shared" si="47"/>
        <v>12.69</v>
      </c>
      <c r="I254" s="28">
        <f t="shared" si="48"/>
        <v>50.76</v>
      </c>
      <c r="J254" s="29">
        <f t="shared" si="46"/>
        <v>1.939721155072001E-5</v>
      </c>
      <c r="L254" s="30"/>
    </row>
    <row r="255" spans="1:12" ht="46.5" customHeight="1" x14ac:dyDescent="0.25">
      <c r="A255" s="24" t="s">
        <v>610</v>
      </c>
      <c r="B255" s="40" t="s">
        <v>611</v>
      </c>
      <c r="C255" s="40" t="s">
        <v>26</v>
      </c>
      <c r="D255" s="25" t="s">
        <v>612</v>
      </c>
      <c r="E255" s="26" t="s">
        <v>318</v>
      </c>
      <c r="F255" s="27">
        <f>'[2]MEMÓRIA DE CÁLCULO'!M3482</f>
        <v>3</v>
      </c>
      <c r="G255" s="28">
        <v>17.28</v>
      </c>
      <c r="H255" s="28">
        <f t="shared" si="47"/>
        <v>21.23</v>
      </c>
      <c r="I255" s="28">
        <f t="shared" si="48"/>
        <v>63.69</v>
      </c>
      <c r="J255" s="29">
        <f t="shared" si="46"/>
        <v>2.4338227022564172E-5</v>
      </c>
      <c r="L255" s="30"/>
    </row>
    <row r="256" spans="1:12" ht="46.5" customHeight="1" x14ac:dyDescent="0.25">
      <c r="A256" s="24" t="s">
        <v>613</v>
      </c>
      <c r="B256" s="40" t="s">
        <v>614</v>
      </c>
      <c r="C256" s="40" t="s">
        <v>26</v>
      </c>
      <c r="D256" s="25" t="s">
        <v>615</v>
      </c>
      <c r="E256" s="26" t="s">
        <v>318</v>
      </c>
      <c r="F256" s="27">
        <f>'[2]MEMÓRIA DE CÁLCULO'!M3486</f>
        <v>16</v>
      </c>
      <c r="G256" s="28">
        <v>6.2</v>
      </c>
      <c r="H256" s="28">
        <f t="shared" si="47"/>
        <v>7.61</v>
      </c>
      <c r="I256" s="28">
        <f t="shared" si="48"/>
        <v>121.76</v>
      </c>
      <c r="J256" s="29">
        <f t="shared" si="46"/>
        <v>4.6528851032617579E-5</v>
      </c>
      <c r="L256" s="30"/>
    </row>
    <row r="257" spans="1:12" ht="46.5" customHeight="1" x14ac:dyDescent="0.25">
      <c r="A257" s="24" t="s">
        <v>616</v>
      </c>
      <c r="B257" s="40" t="s">
        <v>617</v>
      </c>
      <c r="C257" s="40" t="s">
        <v>155</v>
      </c>
      <c r="D257" s="25" t="s">
        <v>618</v>
      </c>
      <c r="E257" s="26" t="s">
        <v>318</v>
      </c>
      <c r="F257" s="27">
        <f>'[2]MEMÓRIA DE CÁLCULO'!M3490</f>
        <v>5</v>
      </c>
      <c r="G257" s="28">
        <v>41.79</v>
      </c>
      <c r="H257" s="28">
        <f t="shared" si="47"/>
        <v>51.35</v>
      </c>
      <c r="I257" s="28">
        <f t="shared" si="48"/>
        <v>256.75</v>
      </c>
      <c r="J257" s="29">
        <f t="shared" si="46"/>
        <v>9.8113358267284519E-5</v>
      </c>
      <c r="L257" s="30"/>
    </row>
    <row r="258" spans="1:12" ht="46.5" customHeight="1" x14ac:dyDescent="0.25">
      <c r="A258" s="24" t="s">
        <v>619</v>
      </c>
      <c r="B258" s="40" t="s">
        <v>620</v>
      </c>
      <c r="C258" s="40" t="s">
        <v>26</v>
      </c>
      <c r="D258" s="25" t="s">
        <v>621</v>
      </c>
      <c r="E258" s="26" t="s">
        <v>318</v>
      </c>
      <c r="F258" s="27">
        <f>'[2]MEMÓRIA DE CÁLCULO'!M3494</f>
        <v>31</v>
      </c>
      <c r="G258" s="28">
        <v>10.119999999999999</v>
      </c>
      <c r="H258" s="28">
        <f t="shared" si="47"/>
        <v>12.43</v>
      </c>
      <c r="I258" s="28">
        <f t="shared" si="48"/>
        <v>385.33</v>
      </c>
      <c r="J258" s="29">
        <f t="shared" si="46"/>
        <v>1.4724837523323367E-4</v>
      </c>
      <c r="L258" s="30"/>
    </row>
    <row r="259" spans="1:12" ht="46.5" customHeight="1" x14ac:dyDescent="0.25">
      <c r="A259" s="24" t="s">
        <v>622</v>
      </c>
      <c r="B259" s="40" t="s">
        <v>623</v>
      </c>
      <c r="C259" s="40" t="s">
        <v>26</v>
      </c>
      <c r="D259" s="46" t="s">
        <v>624</v>
      </c>
      <c r="E259" s="26" t="s">
        <v>318</v>
      </c>
      <c r="F259" s="27">
        <f>'[2]MEMÓRIA DE CÁLCULO'!M3498</f>
        <v>3</v>
      </c>
      <c r="G259" s="28">
        <v>8.59</v>
      </c>
      <c r="H259" s="28">
        <f t="shared" si="47"/>
        <v>10.55</v>
      </c>
      <c r="I259" s="28">
        <f t="shared" si="48"/>
        <v>31.65</v>
      </c>
      <c r="J259" s="29">
        <f t="shared" si="46"/>
        <v>1.2094597036648704E-5</v>
      </c>
      <c r="L259" s="30"/>
    </row>
    <row r="260" spans="1:12" ht="46.5" customHeight="1" x14ac:dyDescent="0.25">
      <c r="A260" s="24" t="s">
        <v>625</v>
      </c>
      <c r="B260" s="40" t="s">
        <v>626</v>
      </c>
      <c r="C260" s="40" t="s">
        <v>26</v>
      </c>
      <c r="D260" s="25" t="s">
        <v>627</v>
      </c>
      <c r="E260" s="26" t="s">
        <v>318</v>
      </c>
      <c r="F260" s="27">
        <f>'[2]MEMÓRIA DE CÁLCULO'!M3502</f>
        <v>3</v>
      </c>
      <c r="G260" s="28">
        <v>14.76</v>
      </c>
      <c r="H260" s="28">
        <f t="shared" si="47"/>
        <v>18.13</v>
      </c>
      <c r="I260" s="28">
        <f t="shared" si="48"/>
        <v>54.39</v>
      </c>
      <c r="J260" s="29">
        <f t="shared" si="46"/>
        <v>2.0784364386202943E-5</v>
      </c>
      <c r="L260" s="30"/>
    </row>
    <row r="261" spans="1:12" ht="46.5" customHeight="1" x14ac:dyDescent="0.25">
      <c r="A261" s="24" t="s">
        <v>628</v>
      </c>
      <c r="B261" s="40" t="s">
        <v>629</v>
      </c>
      <c r="C261" s="40" t="s">
        <v>26</v>
      </c>
      <c r="D261" s="25" t="s">
        <v>630</v>
      </c>
      <c r="E261" s="26" t="s">
        <v>318</v>
      </c>
      <c r="F261" s="27">
        <f>'[2]MEMÓRIA DE CÁLCULO'!M3506</f>
        <v>8</v>
      </c>
      <c r="G261" s="28">
        <v>6.81</v>
      </c>
      <c r="H261" s="28">
        <f t="shared" si="47"/>
        <v>8.36</v>
      </c>
      <c r="I261" s="28">
        <f t="shared" si="48"/>
        <v>66.88</v>
      </c>
      <c r="J261" s="29">
        <f t="shared" si="46"/>
        <v>2.5557240120412807E-5</v>
      </c>
      <c r="L261" s="30"/>
    </row>
    <row r="262" spans="1:12" ht="46.5" customHeight="1" x14ac:dyDescent="0.25">
      <c r="A262" s="24" t="s">
        <v>631</v>
      </c>
      <c r="B262" s="40" t="s">
        <v>632</v>
      </c>
      <c r="C262" s="40" t="s">
        <v>26</v>
      </c>
      <c r="D262" s="25" t="s">
        <v>633</v>
      </c>
      <c r="E262" s="26" t="s">
        <v>318</v>
      </c>
      <c r="F262" s="27">
        <f>'[2]MEMÓRIA DE CÁLCULO'!M3510</f>
        <v>2</v>
      </c>
      <c r="G262" s="28">
        <v>6.2</v>
      </c>
      <c r="H262" s="28">
        <f t="shared" si="47"/>
        <v>7.61</v>
      </c>
      <c r="I262" s="28">
        <f t="shared" si="48"/>
        <v>15.22</v>
      </c>
      <c r="J262" s="29">
        <f t="shared" si="46"/>
        <v>5.8161063790771974E-6</v>
      </c>
      <c r="L262" s="30"/>
    </row>
    <row r="263" spans="1:12" ht="46.5" customHeight="1" x14ac:dyDescent="0.25">
      <c r="A263" s="24" t="s">
        <v>634</v>
      </c>
      <c r="B263" s="40" t="s">
        <v>635</v>
      </c>
      <c r="C263" s="40" t="s">
        <v>26</v>
      </c>
      <c r="D263" s="25" t="s">
        <v>636</v>
      </c>
      <c r="E263" s="26" t="s">
        <v>318</v>
      </c>
      <c r="F263" s="27">
        <f>'[2]MEMÓRIA DE CÁLCULO'!M3514</f>
        <v>1</v>
      </c>
      <c r="G263" s="28">
        <v>12.28</v>
      </c>
      <c r="H263" s="28">
        <f t="shared" si="47"/>
        <v>15.08</v>
      </c>
      <c r="I263" s="28">
        <f t="shared" si="48"/>
        <v>15.08</v>
      </c>
      <c r="J263" s="29">
        <f t="shared" si="46"/>
        <v>5.7626073716481041E-6</v>
      </c>
      <c r="L263" s="30"/>
    </row>
    <row r="264" spans="1:12" ht="46.5" customHeight="1" x14ac:dyDescent="0.25">
      <c r="A264" s="24" t="s">
        <v>637</v>
      </c>
      <c r="B264" s="40" t="s">
        <v>638</v>
      </c>
      <c r="C264" s="40" t="s">
        <v>26</v>
      </c>
      <c r="D264" s="25" t="s">
        <v>639</v>
      </c>
      <c r="E264" s="26" t="s">
        <v>318</v>
      </c>
      <c r="F264" s="27">
        <f>'[2]MEMÓRIA DE CÁLCULO'!M3518</f>
        <v>4</v>
      </c>
      <c r="G264" s="28">
        <v>7.52</v>
      </c>
      <c r="H264" s="28">
        <f t="shared" si="47"/>
        <v>9.24</v>
      </c>
      <c r="I264" s="28">
        <f t="shared" si="48"/>
        <v>36.96</v>
      </c>
      <c r="J264" s="29">
        <f t="shared" si="46"/>
        <v>1.4123737961280764E-5</v>
      </c>
      <c r="L264" s="30"/>
    </row>
    <row r="265" spans="1:12" ht="46.5" customHeight="1" x14ac:dyDescent="0.25">
      <c r="A265" s="24" t="s">
        <v>640</v>
      </c>
      <c r="B265" s="40" t="s">
        <v>641</v>
      </c>
      <c r="C265" s="40" t="s">
        <v>26</v>
      </c>
      <c r="D265" s="25" t="s">
        <v>642</v>
      </c>
      <c r="E265" s="26" t="s">
        <v>318</v>
      </c>
      <c r="F265" s="27">
        <f>'[2]MEMÓRIA DE CÁLCULO'!M3522</f>
        <v>7</v>
      </c>
      <c r="G265" s="28">
        <v>14.39</v>
      </c>
      <c r="H265" s="28">
        <f t="shared" si="47"/>
        <v>17.68</v>
      </c>
      <c r="I265" s="28">
        <f t="shared" si="48"/>
        <v>123.76</v>
      </c>
      <c r="J265" s="29">
        <f t="shared" si="46"/>
        <v>4.729312256731892E-5</v>
      </c>
      <c r="L265" s="30"/>
    </row>
    <row r="266" spans="1:12" ht="46.5" customHeight="1" x14ac:dyDescent="0.25">
      <c r="A266" s="24" t="s">
        <v>643</v>
      </c>
      <c r="B266" s="40" t="s">
        <v>644</v>
      </c>
      <c r="C266" s="40" t="s">
        <v>26</v>
      </c>
      <c r="D266" s="25" t="s">
        <v>645</v>
      </c>
      <c r="E266" s="26" t="s">
        <v>318</v>
      </c>
      <c r="F266" s="27">
        <f>'[2]MEMÓRIA DE CÁLCULO'!M3526</f>
        <v>15</v>
      </c>
      <c r="G266" s="28">
        <v>13.94</v>
      </c>
      <c r="H266" s="28">
        <f t="shared" si="47"/>
        <v>17.12</v>
      </c>
      <c r="I266" s="28">
        <f t="shared" si="48"/>
        <v>256.8</v>
      </c>
      <c r="J266" s="29">
        <f t="shared" si="46"/>
        <v>9.8132465055652057E-5</v>
      </c>
      <c r="L266" s="30"/>
    </row>
    <row r="267" spans="1:12" ht="46.5" customHeight="1" x14ac:dyDescent="0.25">
      <c r="A267" s="24" t="s">
        <v>646</v>
      </c>
      <c r="B267" s="40" t="s">
        <v>647</v>
      </c>
      <c r="C267" s="40" t="s">
        <v>26</v>
      </c>
      <c r="D267" s="25" t="s">
        <v>648</v>
      </c>
      <c r="E267" s="26" t="s">
        <v>318</v>
      </c>
      <c r="F267" s="27">
        <f>'[2]MEMÓRIA DE CÁLCULO'!M3530</f>
        <v>4</v>
      </c>
      <c r="G267" s="28">
        <v>12.29</v>
      </c>
      <c r="H267" s="28">
        <f t="shared" si="47"/>
        <v>15.1</v>
      </c>
      <c r="I267" s="28">
        <f t="shared" si="48"/>
        <v>60.4</v>
      </c>
      <c r="J267" s="29">
        <f t="shared" si="46"/>
        <v>2.3081000347980469E-5</v>
      </c>
      <c r="L267" s="30"/>
    </row>
    <row r="268" spans="1:12" ht="46.5" customHeight="1" x14ac:dyDescent="0.25">
      <c r="A268" s="24" t="s">
        <v>649</v>
      </c>
      <c r="B268" s="40" t="s">
        <v>650</v>
      </c>
      <c r="C268" s="40" t="s">
        <v>26</v>
      </c>
      <c r="D268" s="25" t="s">
        <v>651</v>
      </c>
      <c r="E268" s="26" t="s">
        <v>318</v>
      </c>
      <c r="F268" s="27">
        <f>'[2]MEMÓRIA DE CÁLCULO'!M3534</f>
        <v>3</v>
      </c>
      <c r="G268" s="28">
        <v>23.17</v>
      </c>
      <c r="H268" s="28">
        <f t="shared" si="47"/>
        <v>28.47</v>
      </c>
      <c r="I268" s="28">
        <f t="shared" si="48"/>
        <v>85.41</v>
      </c>
      <c r="J268" s="29">
        <f t="shared" si="46"/>
        <v>3.2638215889420722E-5</v>
      </c>
      <c r="L268" s="30"/>
    </row>
    <row r="269" spans="1:12" ht="46.5" customHeight="1" x14ac:dyDescent="0.25">
      <c r="A269" s="24" t="s">
        <v>652</v>
      </c>
      <c r="B269" s="40" t="s">
        <v>653</v>
      </c>
      <c r="C269" s="40" t="s">
        <v>26</v>
      </c>
      <c r="D269" s="25" t="s">
        <v>654</v>
      </c>
      <c r="E269" s="26" t="s">
        <v>318</v>
      </c>
      <c r="F269" s="27">
        <f>'[2]MEMÓRIA DE CÁLCULO'!M3538</f>
        <v>1</v>
      </c>
      <c r="G269" s="28">
        <v>22.86</v>
      </c>
      <c r="H269" s="28">
        <f t="shared" si="47"/>
        <v>28.09</v>
      </c>
      <c r="I269" s="28">
        <f t="shared" si="48"/>
        <v>28.09</v>
      </c>
      <c r="J269" s="29">
        <f t="shared" si="46"/>
        <v>1.0734193704880321E-5</v>
      </c>
      <c r="L269" s="30"/>
    </row>
    <row r="270" spans="1:12" ht="46.5" customHeight="1" x14ac:dyDescent="0.25">
      <c r="A270" s="24" t="s">
        <v>655</v>
      </c>
      <c r="B270" s="40" t="s">
        <v>656</v>
      </c>
      <c r="C270" s="40" t="s">
        <v>26</v>
      </c>
      <c r="D270" s="46" t="s">
        <v>657</v>
      </c>
      <c r="E270" s="26" t="s">
        <v>318</v>
      </c>
      <c r="F270" s="27">
        <f>'[2]MEMÓRIA DE CÁLCULO'!M3542</f>
        <v>1</v>
      </c>
      <c r="G270" s="28">
        <v>37.9</v>
      </c>
      <c r="H270" s="28">
        <f t="shared" si="47"/>
        <v>46.57</v>
      </c>
      <c r="I270" s="28">
        <f t="shared" si="48"/>
        <v>46.57</v>
      </c>
      <c r="J270" s="29">
        <f t="shared" si="46"/>
        <v>1.7796062685520701E-5</v>
      </c>
      <c r="L270" s="30"/>
    </row>
    <row r="271" spans="1:12" x14ac:dyDescent="0.25">
      <c r="A271" s="14" t="s">
        <v>658</v>
      </c>
      <c r="B271" s="15" t="s">
        <v>587</v>
      </c>
      <c r="C271" s="15"/>
      <c r="D271" s="16" t="s">
        <v>659</v>
      </c>
      <c r="E271" s="16"/>
      <c r="F271" s="17"/>
      <c r="G271" s="18" t="s">
        <v>8</v>
      </c>
      <c r="H271" s="42"/>
      <c r="I271" s="20">
        <f>SUM(I272:I276)</f>
        <v>1864.4700000000003</v>
      </c>
      <c r="J271" s="21">
        <f t="shared" si="46"/>
        <v>7.1248067415230379E-4</v>
      </c>
      <c r="L271" s="30"/>
    </row>
    <row r="272" spans="1:12" ht="46.5" customHeight="1" x14ac:dyDescent="0.25">
      <c r="A272" s="24" t="s">
        <v>660</v>
      </c>
      <c r="B272" s="40" t="s">
        <v>661</v>
      </c>
      <c r="C272" s="40" t="s">
        <v>155</v>
      </c>
      <c r="D272" s="25" t="s">
        <v>662</v>
      </c>
      <c r="E272" s="26" t="s">
        <v>318</v>
      </c>
      <c r="F272" s="27">
        <f>'[2]MEMÓRIA DE CÁLCULO'!M3547</f>
        <v>14</v>
      </c>
      <c r="G272" s="28">
        <v>20.14</v>
      </c>
      <c r="H272" s="28">
        <f t="shared" si="47"/>
        <v>24.74</v>
      </c>
      <c r="I272" s="28">
        <f t="shared" si="48"/>
        <v>346.36</v>
      </c>
      <c r="J272" s="29">
        <f t="shared" si="46"/>
        <v>1.3235654437957807E-4</v>
      </c>
      <c r="L272" s="30"/>
    </row>
    <row r="273" spans="1:12" ht="46.5" customHeight="1" x14ac:dyDescent="0.25">
      <c r="A273" s="24" t="s">
        <v>663</v>
      </c>
      <c r="B273" s="40" t="s">
        <v>664</v>
      </c>
      <c r="C273" s="40" t="s">
        <v>155</v>
      </c>
      <c r="D273" s="25" t="s">
        <v>665</v>
      </c>
      <c r="E273" s="26" t="s">
        <v>318</v>
      </c>
      <c r="F273" s="27">
        <f>'[2]MEMÓRIA DE CÁLCULO'!M3551</f>
        <v>1</v>
      </c>
      <c r="G273" s="28">
        <v>422.34</v>
      </c>
      <c r="H273" s="28">
        <f t="shared" si="47"/>
        <v>518.97</v>
      </c>
      <c r="I273" s="28">
        <f t="shared" si="48"/>
        <v>518.97</v>
      </c>
      <c r="J273" s="29">
        <f t="shared" si="46"/>
        <v>1.9831699918197723E-4</v>
      </c>
      <c r="L273" s="30"/>
    </row>
    <row r="274" spans="1:12" ht="46.5" customHeight="1" x14ac:dyDescent="0.25">
      <c r="A274" s="24" t="s">
        <v>666</v>
      </c>
      <c r="B274" s="40" t="s">
        <v>667</v>
      </c>
      <c r="C274" s="40" t="s">
        <v>26</v>
      </c>
      <c r="D274" s="25" t="s">
        <v>668</v>
      </c>
      <c r="E274" s="26" t="s">
        <v>318</v>
      </c>
      <c r="F274" s="27">
        <f>'[2]MEMÓRIA DE CÁLCULO'!M3555</f>
        <v>8</v>
      </c>
      <c r="G274" s="28">
        <v>52.57</v>
      </c>
      <c r="H274" s="28">
        <f t="shared" si="47"/>
        <v>64.59</v>
      </c>
      <c r="I274" s="28">
        <f t="shared" si="48"/>
        <v>516.72</v>
      </c>
      <c r="J274" s="29">
        <f t="shared" si="46"/>
        <v>1.9745719370543822E-4</v>
      </c>
      <c r="L274" s="30"/>
    </row>
    <row r="275" spans="1:12" ht="46.5" customHeight="1" x14ac:dyDescent="0.25">
      <c r="A275" s="24" t="s">
        <v>669</v>
      </c>
      <c r="B275" s="40" t="s">
        <v>670</v>
      </c>
      <c r="C275" s="40" t="s">
        <v>155</v>
      </c>
      <c r="D275" s="25" t="s">
        <v>671</v>
      </c>
      <c r="E275" s="26" t="s">
        <v>318</v>
      </c>
      <c r="F275" s="27">
        <f>'[2]MEMÓRIA DE CÁLCULO'!M3559</f>
        <v>6</v>
      </c>
      <c r="G275" s="28">
        <v>45.42</v>
      </c>
      <c r="H275" s="28">
        <f t="shared" si="47"/>
        <v>55.81</v>
      </c>
      <c r="I275" s="28">
        <f t="shared" si="48"/>
        <v>334.86</v>
      </c>
      <c r="J275" s="29">
        <f t="shared" si="46"/>
        <v>1.2796198305504536E-4</v>
      </c>
      <c r="L275" s="30"/>
    </row>
    <row r="276" spans="1:12" ht="46.5" customHeight="1" x14ac:dyDescent="0.25">
      <c r="A276" s="24" t="s">
        <v>672</v>
      </c>
      <c r="B276" s="40" t="s">
        <v>673</v>
      </c>
      <c r="C276" s="40" t="s">
        <v>155</v>
      </c>
      <c r="D276" s="25" t="s">
        <v>674</v>
      </c>
      <c r="E276" s="26" t="s">
        <v>44</v>
      </c>
      <c r="F276" s="27">
        <f>'[2]MEMÓRIA DE CÁLCULO'!M3563</f>
        <v>14</v>
      </c>
      <c r="G276" s="28">
        <v>8.58</v>
      </c>
      <c r="H276" s="28">
        <f t="shared" si="47"/>
        <v>10.54</v>
      </c>
      <c r="I276" s="28">
        <f t="shared" si="48"/>
        <v>147.56</v>
      </c>
      <c r="J276" s="29">
        <f t="shared" si="46"/>
        <v>5.6387953830264867E-5</v>
      </c>
      <c r="L276" s="30"/>
    </row>
    <row r="277" spans="1:12" x14ac:dyDescent="0.25">
      <c r="A277" s="14" t="s">
        <v>675</v>
      </c>
      <c r="B277" s="15" t="s">
        <v>587</v>
      </c>
      <c r="C277" s="15"/>
      <c r="D277" s="16" t="s">
        <v>676</v>
      </c>
      <c r="E277" s="16"/>
      <c r="F277" s="17"/>
      <c r="G277" s="18" t="s">
        <v>8</v>
      </c>
      <c r="H277" s="42"/>
      <c r="I277" s="20">
        <f>SUM(I278:I296)</f>
        <v>6659.869999999999</v>
      </c>
      <c r="J277" s="21">
        <f t="shared" si="46"/>
        <v>2.5449745329057063E-3</v>
      </c>
      <c r="L277" s="30"/>
    </row>
    <row r="278" spans="1:12" ht="61.5" customHeight="1" x14ac:dyDescent="0.25">
      <c r="A278" s="24" t="s">
        <v>677</v>
      </c>
      <c r="B278" s="40" t="s">
        <v>678</v>
      </c>
      <c r="C278" s="40" t="s">
        <v>26</v>
      </c>
      <c r="D278" s="25" t="s">
        <v>679</v>
      </c>
      <c r="E278" s="26" t="s">
        <v>318</v>
      </c>
      <c r="F278" s="27">
        <f>'[2]MEMÓRIA DE CÁLCULO'!M3568</f>
        <v>3</v>
      </c>
      <c r="G278" s="28">
        <v>11.03</v>
      </c>
      <c r="H278" s="28">
        <f t="shared" si="47"/>
        <v>13.55</v>
      </c>
      <c r="I278" s="28">
        <f t="shared" si="48"/>
        <v>40.65</v>
      </c>
      <c r="J278" s="29">
        <f t="shared" si="46"/>
        <v>1.5533818942804736E-5</v>
      </c>
      <c r="L278" s="30"/>
    </row>
    <row r="279" spans="1:12" ht="46.5" customHeight="1" x14ac:dyDescent="0.25">
      <c r="A279" s="24" t="s">
        <v>680</v>
      </c>
      <c r="B279" s="40" t="s">
        <v>681</v>
      </c>
      <c r="C279" s="40" t="s">
        <v>26</v>
      </c>
      <c r="D279" s="25" t="s">
        <v>682</v>
      </c>
      <c r="E279" s="26" t="s">
        <v>318</v>
      </c>
      <c r="F279" s="27">
        <f>'[2]MEMÓRIA DE CÁLCULO'!M3572</f>
        <v>16</v>
      </c>
      <c r="G279" s="28">
        <v>10.73</v>
      </c>
      <c r="H279" s="28">
        <f t="shared" si="47"/>
        <v>13.18</v>
      </c>
      <c r="I279" s="28">
        <f t="shared" si="48"/>
        <v>210.88</v>
      </c>
      <c r="J279" s="29">
        <f t="shared" si="46"/>
        <v>8.0584790618909289E-5</v>
      </c>
      <c r="L279" s="30"/>
    </row>
    <row r="280" spans="1:12" ht="46.5" customHeight="1" x14ac:dyDescent="0.25">
      <c r="A280" s="24" t="s">
        <v>683</v>
      </c>
      <c r="B280" s="40" t="s">
        <v>684</v>
      </c>
      <c r="C280" s="40" t="s">
        <v>26</v>
      </c>
      <c r="D280" s="25" t="s">
        <v>685</v>
      </c>
      <c r="E280" s="26" t="s">
        <v>318</v>
      </c>
      <c r="F280" s="27">
        <f>'[2]MEMÓRIA DE CÁLCULO'!M3576</f>
        <v>33</v>
      </c>
      <c r="G280" s="28">
        <v>10.49</v>
      </c>
      <c r="H280" s="28">
        <f t="shared" si="47"/>
        <v>12.89</v>
      </c>
      <c r="I280" s="28">
        <f t="shared" si="48"/>
        <v>425.37</v>
      </c>
      <c r="J280" s="29">
        <f t="shared" si="46"/>
        <v>1.6254909135795449E-4</v>
      </c>
      <c r="L280" s="30"/>
    </row>
    <row r="281" spans="1:12" ht="46.5" customHeight="1" x14ac:dyDescent="0.25">
      <c r="A281" s="24" t="s">
        <v>686</v>
      </c>
      <c r="B281" s="40" t="s">
        <v>687</v>
      </c>
      <c r="C281" s="40" t="s">
        <v>26</v>
      </c>
      <c r="D281" s="25" t="s">
        <v>688</v>
      </c>
      <c r="E281" s="26" t="s">
        <v>318</v>
      </c>
      <c r="F281" s="27">
        <f>'[2]MEMÓRIA DE CÁLCULO'!M3580</f>
        <v>18</v>
      </c>
      <c r="G281" s="28">
        <v>29.92</v>
      </c>
      <c r="H281" s="28">
        <f t="shared" si="47"/>
        <v>36.76</v>
      </c>
      <c r="I281" s="28">
        <f t="shared" si="48"/>
        <v>661.68</v>
      </c>
      <c r="J281" s="29">
        <f t="shared" si="46"/>
        <v>2.528515945405913E-4</v>
      </c>
      <c r="L281" s="30"/>
    </row>
    <row r="282" spans="1:12" ht="46.5" customHeight="1" x14ac:dyDescent="0.25">
      <c r="A282" s="24" t="s">
        <v>689</v>
      </c>
      <c r="B282" s="40" t="s">
        <v>690</v>
      </c>
      <c r="C282" s="40" t="s">
        <v>26</v>
      </c>
      <c r="D282" s="25" t="s">
        <v>691</v>
      </c>
      <c r="E282" s="26" t="s">
        <v>318</v>
      </c>
      <c r="F282" s="27">
        <f>'[2]MEMÓRIA DE CÁLCULO'!M3584</f>
        <v>2</v>
      </c>
      <c r="G282" s="28">
        <v>105.8</v>
      </c>
      <c r="H282" s="28">
        <f t="shared" si="47"/>
        <v>130</v>
      </c>
      <c r="I282" s="28">
        <f t="shared" si="48"/>
        <v>260</v>
      </c>
      <c r="J282" s="29">
        <f t="shared" si="46"/>
        <v>9.9355299511174204E-5</v>
      </c>
      <c r="L282" s="30"/>
    </row>
    <row r="283" spans="1:12" ht="46.5" customHeight="1" x14ac:dyDescent="0.25">
      <c r="A283" s="24" t="s">
        <v>692</v>
      </c>
      <c r="B283" s="40" t="s">
        <v>693</v>
      </c>
      <c r="C283" s="40" t="s">
        <v>26</v>
      </c>
      <c r="D283" s="25" t="s">
        <v>694</v>
      </c>
      <c r="E283" s="26" t="s">
        <v>318</v>
      </c>
      <c r="F283" s="27">
        <f>'[2]MEMÓRIA DE CÁLCULO'!M3588</f>
        <v>20</v>
      </c>
      <c r="G283" s="28">
        <v>10.53</v>
      </c>
      <c r="H283" s="28">
        <f t="shared" si="47"/>
        <v>12.93</v>
      </c>
      <c r="I283" s="28">
        <f t="shared" si="48"/>
        <v>258.60000000000002</v>
      </c>
      <c r="J283" s="29">
        <f t="shared" si="46"/>
        <v>9.8820309436883268E-5</v>
      </c>
      <c r="L283" s="30"/>
    </row>
    <row r="284" spans="1:12" ht="46.5" customHeight="1" x14ac:dyDescent="0.25">
      <c r="A284" s="24" t="s">
        <v>695</v>
      </c>
      <c r="B284" s="40" t="s">
        <v>696</v>
      </c>
      <c r="C284" s="40" t="s">
        <v>26</v>
      </c>
      <c r="D284" s="25" t="s">
        <v>697</v>
      </c>
      <c r="E284" s="26" t="s">
        <v>318</v>
      </c>
      <c r="F284" s="27">
        <f>'[2]MEMÓRIA DE CÁLCULO'!M3592</f>
        <v>10</v>
      </c>
      <c r="G284" s="28">
        <v>9.86</v>
      </c>
      <c r="H284" s="28">
        <f t="shared" si="47"/>
        <v>12.11</v>
      </c>
      <c r="I284" s="28">
        <f t="shared" si="48"/>
        <v>121.1</v>
      </c>
      <c r="J284" s="29">
        <f t="shared" si="46"/>
        <v>4.6276641426166137E-5</v>
      </c>
      <c r="L284" s="30"/>
    </row>
    <row r="285" spans="1:12" ht="46.5" customHeight="1" x14ac:dyDescent="0.25">
      <c r="A285" s="24" t="s">
        <v>698</v>
      </c>
      <c r="B285" s="40" t="s">
        <v>699</v>
      </c>
      <c r="C285" s="40" t="s">
        <v>26</v>
      </c>
      <c r="D285" s="25" t="s">
        <v>700</v>
      </c>
      <c r="E285" s="26" t="s">
        <v>318</v>
      </c>
      <c r="F285" s="27">
        <f>'[2]MEMÓRIA DE CÁLCULO'!M3596</f>
        <v>17</v>
      </c>
      <c r="G285" s="28">
        <v>27.86</v>
      </c>
      <c r="H285" s="28">
        <f t="shared" si="47"/>
        <v>34.229999999999997</v>
      </c>
      <c r="I285" s="28">
        <f t="shared" si="48"/>
        <v>581.91</v>
      </c>
      <c r="J285" s="29">
        <f t="shared" si="46"/>
        <v>2.2236862437902838E-4</v>
      </c>
      <c r="L285" s="30"/>
    </row>
    <row r="286" spans="1:12" ht="46.5" customHeight="1" x14ac:dyDescent="0.25">
      <c r="A286" s="24" t="s">
        <v>701</v>
      </c>
      <c r="B286" s="40" t="s">
        <v>702</v>
      </c>
      <c r="C286" s="40" t="s">
        <v>26</v>
      </c>
      <c r="D286" s="25" t="s">
        <v>703</v>
      </c>
      <c r="E286" s="26" t="s">
        <v>318</v>
      </c>
      <c r="F286" s="27">
        <f>'[2]MEMÓRIA DE CÁLCULO'!M3600</f>
        <v>3</v>
      </c>
      <c r="G286" s="28">
        <v>101.28</v>
      </c>
      <c r="H286" s="28">
        <f t="shared" si="47"/>
        <v>124.45</v>
      </c>
      <c r="I286" s="28">
        <f t="shared" si="48"/>
        <v>373.35</v>
      </c>
      <c r="J286" s="29">
        <f t="shared" si="46"/>
        <v>1.4267038874037264E-4</v>
      </c>
      <c r="L286" s="30"/>
    </row>
    <row r="287" spans="1:12" ht="46.5" customHeight="1" x14ac:dyDescent="0.25">
      <c r="A287" s="24" t="s">
        <v>704</v>
      </c>
      <c r="B287" s="40" t="s">
        <v>705</v>
      </c>
      <c r="C287" s="40" t="s">
        <v>26</v>
      </c>
      <c r="D287" s="25" t="s">
        <v>706</v>
      </c>
      <c r="E287" s="26" t="s">
        <v>318</v>
      </c>
      <c r="F287" s="27">
        <f>'[2]MEMÓRIA DE CÁLCULO'!M3604</f>
        <v>2</v>
      </c>
      <c r="G287" s="28">
        <v>19.059999999999999</v>
      </c>
      <c r="H287" s="28">
        <f t="shared" si="47"/>
        <v>23.42</v>
      </c>
      <c r="I287" s="28">
        <f t="shared" si="48"/>
        <v>46.84</v>
      </c>
      <c r="J287" s="29">
        <f t="shared" si="46"/>
        <v>1.7899239342705383E-5</v>
      </c>
      <c r="L287" s="30"/>
    </row>
    <row r="288" spans="1:12" ht="46.5" customHeight="1" x14ac:dyDescent="0.25">
      <c r="A288" s="24" t="s">
        <v>707</v>
      </c>
      <c r="B288" s="40" t="s">
        <v>708</v>
      </c>
      <c r="C288" s="40" t="s">
        <v>26</v>
      </c>
      <c r="D288" s="25" t="s">
        <v>709</v>
      </c>
      <c r="E288" s="26" t="s">
        <v>318</v>
      </c>
      <c r="F288" s="27">
        <f>'[2]MEMÓRIA DE CÁLCULO'!M3608</f>
        <v>3</v>
      </c>
      <c r="G288" s="28">
        <v>50.11</v>
      </c>
      <c r="H288" s="28">
        <f t="shared" si="47"/>
        <v>61.57</v>
      </c>
      <c r="I288" s="28">
        <f t="shared" si="48"/>
        <v>184.71</v>
      </c>
      <c r="J288" s="29">
        <f t="shared" si="46"/>
        <v>7.0584297587342261E-5</v>
      </c>
      <c r="L288" s="30"/>
    </row>
    <row r="289" spans="1:12" ht="46.5" customHeight="1" x14ac:dyDescent="0.25">
      <c r="A289" s="24" t="s">
        <v>710</v>
      </c>
      <c r="B289" s="40" t="s">
        <v>711</v>
      </c>
      <c r="C289" s="40" t="s">
        <v>26</v>
      </c>
      <c r="D289" s="25" t="s">
        <v>712</v>
      </c>
      <c r="E289" s="26" t="s">
        <v>318</v>
      </c>
      <c r="F289" s="27">
        <f>'[2]MEMÓRIA DE CÁLCULO'!M3612</f>
        <v>9</v>
      </c>
      <c r="G289" s="28">
        <v>40.75</v>
      </c>
      <c r="H289" s="28">
        <f t="shared" si="47"/>
        <v>50.07</v>
      </c>
      <c r="I289" s="28">
        <f t="shared" si="48"/>
        <v>450.63</v>
      </c>
      <c r="J289" s="29">
        <f t="shared" si="46"/>
        <v>1.7220184084123242E-4</v>
      </c>
      <c r="L289" s="30"/>
    </row>
    <row r="290" spans="1:12" ht="46.5" customHeight="1" x14ac:dyDescent="0.25">
      <c r="A290" s="24" t="s">
        <v>713</v>
      </c>
      <c r="B290" s="40" t="s">
        <v>714</v>
      </c>
      <c r="C290" s="40" t="s">
        <v>26</v>
      </c>
      <c r="D290" s="25" t="s">
        <v>715</v>
      </c>
      <c r="E290" s="26" t="s">
        <v>318</v>
      </c>
      <c r="F290" s="27">
        <f>'[2]MEMÓRIA DE CÁLCULO'!M3616</f>
        <v>3</v>
      </c>
      <c r="G290" s="28">
        <v>172.48</v>
      </c>
      <c r="H290" s="28">
        <f t="shared" si="47"/>
        <v>211.94</v>
      </c>
      <c r="I290" s="28">
        <f t="shared" si="48"/>
        <v>635.82000000000005</v>
      </c>
      <c r="J290" s="29">
        <f t="shared" si="46"/>
        <v>2.4296956359690303E-4</v>
      </c>
      <c r="L290" s="30"/>
    </row>
    <row r="291" spans="1:12" ht="46.5" customHeight="1" x14ac:dyDescent="0.25">
      <c r="A291" s="24" t="s">
        <v>716</v>
      </c>
      <c r="B291" s="40" t="s">
        <v>717</v>
      </c>
      <c r="C291" s="40" t="s">
        <v>26</v>
      </c>
      <c r="D291" s="25" t="s">
        <v>718</v>
      </c>
      <c r="E291" s="26" t="s">
        <v>318</v>
      </c>
      <c r="F291" s="27">
        <f>'[2]MEMÓRIA DE CÁLCULO'!M3620</f>
        <v>48</v>
      </c>
      <c r="G291" s="28">
        <v>5.43</v>
      </c>
      <c r="H291" s="28">
        <f t="shared" si="47"/>
        <v>6.67</v>
      </c>
      <c r="I291" s="28">
        <f t="shared" si="48"/>
        <v>320.16000000000003</v>
      </c>
      <c r="J291" s="29">
        <f t="shared" si="46"/>
        <v>1.2234458727499053E-4</v>
      </c>
      <c r="L291" s="30"/>
    </row>
    <row r="292" spans="1:12" ht="46.5" customHeight="1" x14ac:dyDescent="0.25">
      <c r="A292" s="24" t="s">
        <v>719</v>
      </c>
      <c r="B292" s="40" t="s">
        <v>720</v>
      </c>
      <c r="C292" s="40" t="s">
        <v>26</v>
      </c>
      <c r="D292" s="25" t="s">
        <v>721</v>
      </c>
      <c r="E292" s="26" t="s">
        <v>318</v>
      </c>
      <c r="F292" s="27">
        <f>'[2]MEMÓRIA DE CÁLCULO'!M3624</f>
        <v>51</v>
      </c>
      <c r="G292" s="28">
        <v>17.36</v>
      </c>
      <c r="H292" s="28">
        <f t="shared" si="47"/>
        <v>21.33</v>
      </c>
      <c r="I292" s="28">
        <f t="shared" si="48"/>
        <v>1087.83</v>
      </c>
      <c r="J292" s="29">
        <f t="shared" si="46"/>
        <v>4.1569875179707933E-4</v>
      </c>
      <c r="L292" s="30"/>
    </row>
    <row r="293" spans="1:12" ht="46.5" customHeight="1" x14ac:dyDescent="0.25">
      <c r="A293" s="24" t="s">
        <v>722</v>
      </c>
      <c r="B293" s="40" t="s">
        <v>723</v>
      </c>
      <c r="C293" s="40" t="s">
        <v>26</v>
      </c>
      <c r="D293" s="25" t="s">
        <v>724</v>
      </c>
      <c r="E293" s="26" t="s">
        <v>318</v>
      </c>
      <c r="F293" s="27">
        <f>'[2]MEMÓRIA DE CÁLCULO'!M3628</f>
        <v>9</v>
      </c>
      <c r="G293" s="28">
        <v>47.43</v>
      </c>
      <c r="H293" s="28">
        <f t="shared" si="47"/>
        <v>58.28</v>
      </c>
      <c r="I293" s="28">
        <f t="shared" si="48"/>
        <v>524.52</v>
      </c>
      <c r="J293" s="29">
        <f t="shared" si="46"/>
        <v>2.0043785269077344E-4</v>
      </c>
      <c r="L293" s="30"/>
    </row>
    <row r="294" spans="1:12" ht="46.5" customHeight="1" x14ac:dyDescent="0.25">
      <c r="A294" s="24" t="s">
        <v>725</v>
      </c>
      <c r="B294" s="40" t="s">
        <v>726</v>
      </c>
      <c r="C294" s="40" t="s">
        <v>26</v>
      </c>
      <c r="D294" s="25" t="s">
        <v>727</v>
      </c>
      <c r="E294" s="26" t="s">
        <v>318</v>
      </c>
      <c r="F294" s="27">
        <f>'[2]MEMÓRIA DE CÁLCULO'!M3632</f>
        <v>1</v>
      </c>
      <c r="G294" s="28">
        <v>78.599999999999994</v>
      </c>
      <c r="H294" s="28">
        <f t="shared" si="47"/>
        <v>96.58</v>
      </c>
      <c r="I294" s="28">
        <f t="shared" si="48"/>
        <v>96.58</v>
      </c>
      <c r="J294" s="29">
        <f t="shared" si="46"/>
        <v>3.6906672410727706E-5</v>
      </c>
      <c r="L294" s="30"/>
    </row>
    <row r="295" spans="1:12" ht="46.5" customHeight="1" x14ac:dyDescent="0.25">
      <c r="A295" s="24" t="s">
        <v>728</v>
      </c>
      <c r="B295" s="40" t="s">
        <v>729</v>
      </c>
      <c r="C295" s="40" t="s">
        <v>26</v>
      </c>
      <c r="D295" s="25" t="s">
        <v>730</v>
      </c>
      <c r="E295" s="26" t="s">
        <v>318</v>
      </c>
      <c r="F295" s="27">
        <f>'[2]MEMÓRIA DE CÁLCULO'!M3636</f>
        <v>8</v>
      </c>
      <c r="G295" s="28">
        <v>17.02</v>
      </c>
      <c r="H295" s="28">
        <f t="shared" si="47"/>
        <v>20.91</v>
      </c>
      <c r="I295" s="28">
        <f t="shared" si="48"/>
        <v>167.28</v>
      </c>
      <c r="J295" s="29">
        <f t="shared" si="46"/>
        <v>6.3923671162420079E-5</v>
      </c>
      <c r="L295" s="30"/>
    </row>
    <row r="296" spans="1:12" ht="46.5" customHeight="1" x14ac:dyDescent="0.25">
      <c r="A296" s="24" t="s">
        <v>731</v>
      </c>
      <c r="B296" s="40" t="s">
        <v>732</v>
      </c>
      <c r="C296" s="40" t="s">
        <v>26</v>
      </c>
      <c r="D296" s="25" t="s">
        <v>733</v>
      </c>
      <c r="E296" s="26" t="s">
        <v>318</v>
      </c>
      <c r="F296" s="27">
        <f>'[2]MEMÓRIA DE CÁLCULO'!M3640</f>
        <v>4</v>
      </c>
      <c r="G296" s="28">
        <v>43.13</v>
      </c>
      <c r="H296" s="28">
        <f t="shared" si="47"/>
        <v>52.99</v>
      </c>
      <c r="I296" s="28">
        <f t="shared" si="48"/>
        <v>211.96</v>
      </c>
      <c r="J296" s="29">
        <f t="shared" si="46"/>
        <v>8.0997497247648016E-5</v>
      </c>
      <c r="L296" s="30"/>
    </row>
    <row r="297" spans="1:12" x14ac:dyDescent="0.25">
      <c r="A297" s="14" t="s">
        <v>734</v>
      </c>
      <c r="B297" s="15" t="s">
        <v>587</v>
      </c>
      <c r="C297" s="15"/>
      <c r="D297" s="16" t="s">
        <v>735</v>
      </c>
      <c r="E297" s="16"/>
      <c r="F297" s="17"/>
      <c r="G297" s="18" t="s">
        <v>8</v>
      </c>
      <c r="H297" s="42"/>
      <c r="I297" s="20">
        <f>SUM(I298:I305)</f>
        <v>2687.82</v>
      </c>
      <c r="J297" s="21">
        <f t="shared" si="46"/>
        <v>1.0271121582004778E-3</v>
      </c>
      <c r="L297" s="30"/>
    </row>
    <row r="298" spans="1:12" ht="46.5" customHeight="1" x14ac:dyDescent="0.25">
      <c r="A298" s="24" t="s">
        <v>736</v>
      </c>
      <c r="B298" s="40" t="s">
        <v>737</v>
      </c>
      <c r="C298" s="40" t="s">
        <v>26</v>
      </c>
      <c r="D298" s="25" t="s">
        <v>738</v>
      </c>
      <c r="E298" s="26" t="s">
        <v>318</v>
      </c>
      <c r="F298" s="27">
        <f>'[2]MEMÓRIA DE CÁLCULO'!M3645</f>
        <v>1</v>
      </c>
      <c r="G298" s="28">
        <v>174.85</v>
      </c>
      <c r="H298" s="28">
        <f t="shared" si="47"/>
        <v>214.85</v>
      </c>
      <c r="I298" s="28">
        <f t="shared" si="48"/>
        <v>214.85</v>
      </c>
      <c r="J298" s="29">
        <f t="shared" si="46"/>
        <v>8.2101869615291444E-5</v>
      </c>
      <c r="L298" s="30"/>
    </row>
    <row r="299" spans="1:12" ht="46.5" customHeight="1" x14ac:dyDescent="0.25">
      <c r="A299" s="24" t="s">
        <v>739</v>
      </c>
      <c r="B299" s="40" t="s">
        <v>740</v>
      </c>
      <c r="C299" s="40" t="s">
        <v>26</v>
      </c>
      <c r="D299" s="25" t="s">
        <v>741</v>
      </c>
      <c r="E299" s="26" t="s">
        <v>318</v>
      </c>
      <c r="F299" s="27">
        <f>'[2]MEMÓRIA DE CÁLCULO'!M3649</f>
        <v>2</v>
      </c>
      <c r="G299" s="28">
        <v>103.65</v>
      </c>
      <c r="H299" s="28">
        <f t="shared" si="47"/>
        <v>127.36</v>
      </c>
      <c r="I299" s="28">
        <f t="shared" si="48"/>
        <v>254.72</v>
      </c>
      <c r="J299" s="29">
        <f t="shared" si="46"/>
        <v>9.733762265956267E-5</v>
      </c>
      <c r="L299" s="30"/>
    </row>
    <row r="300" spans="1:12" ht="46.5" customHeight="1" x14ac:dyDescent="0.25">
      <c r="A300" s="24" t="s">
        <v>742</v>
      </c>
      <c r="B300" s="40" t="s">
        <v>743</v>
      </c>
      <c r="C300" s="40" t="s">
        <v>26</v>
      </c>
      <c r="D300" s="25" t="s">
        <v>744</v>
      </c>
      <c r="E300" s="26" t="s">
        <v>318</v>
      </c>
      <c r="F300" s="27">
        <f>'[2]MEMÓRIA DE CÁLCULO'!M3653</f>
        <v>11</v>
      </c>
      <c r="G300" s="28">
        <v>109.16</v>
      </c>
      <c r="H300" s="28">
        <f t="shared" si="47"/>
        <v>134.13</v>
      </c>
      <c r="I300" s="28">
        <f t="shared" si="48"/>
        <v>1475.43</v>
      </c>
      <c r="J300" s="29">
        <f t="shared" si="46"/>
        <v>5.6381457522219902E-4</v>
      </c>
      <c r="L300" s="30"/>
    </row>
    <row r="301" spans="1:12" ht="46.5" customHeight="1" x14ac:dyDescent="0.25">
      <c r="A301" s="24" t="s">
        <v>745</v>
      </c>
      <c r="B301" s="40" t="s">
        <v>746</v>
      </c>
      <c r="C301" s="40" t="s">
        <v>26</v>
      </c>
      <c r="D301" s="25" t="s">
        <v>747</v>
      </c>
      <c r="E301" s="26" t="s">
        <v>318</v>
      </c>
      <c r="F301" s="27">
        <f>'[2]MEMÓRIA DE CÁLCULO'!M3657</f>
        <v>1</v>
      </c>
      <c r="G301" s="28">
        <v>31.92</v>
      </c>
      <c r="H301" s="28">
        <f t="shared" si="47"/>
        <v>39.22</v>
      </c>
      <c r="I301" s="28">
        <f t="shared" si="48"/>
        <v>39.22</v>
      </c>
      <c r="J301" s="29">
        <f t="shared" si="46"/>
        <v>1.4987364795493277E-5</v>
      </c>
      <c r="L301" s="30"/>
    </row>
    <row r="302" spans="1:12" ht="46.5" customHeight="1" x14ac:dyDescent="0.25">
      <c r="A302" s="24" t="s">
        <v>748</v>
      </c>
      <c r="B302" s="40" t="s">
        <v>749</v>
      </c>
      <c r="C302" s="40" t="s">
        <v>26</v>
      </c>
      <c r="D302" s="25" t="s">
        <v>750</v>
      </c>
      <c r="E302" s="26" t="s">
        <v>318</v>
      </c>
      <c r="F302" s="27">
        <f>'[2]MEMÓRIA DE CÁLCULO'!M3661</f>
        <v>3</v>
      </c>
      <c r="G302" s="28">
        <v>66.12</v>
      </c>
      <c r="H302" s="28">
        <f t="shared" si="47"/>
        <v>81.239999999999995</v>
      </c>
      <c r="I302" s="28">
        <f t="shared" si="48"/>
        <v>243.72</v>
      </c>
      <c r="J302" s="29">
        <f t="shared" ref="J302:J314" si="50">I302/H$472</f>
        <v>9.3134129218705295E-5</v>
      </c>
      <c r="L302" s="30"/>
    </row>
    <row r="303" spans="1:12" ht="46.5" customHeight="1" x14ac:dyDescent="0.25">
      <c r="A303" s="24" t="s">
        <v>751</v>
      </c>
      <c r="B303" s="40" t="s">
        <v>752</v>
      </c>
      <c r="C303" s="40" t="s">
        <v>26</v>
      </c>
      <c r="D303" s="25" t="s">
        <v>753</v>
      </c>
      <c r="E303" s="26" t="s">
        <v>318</v>
      </c>
      <c r="F303" s="27">
        <f>'[2]MEMÓRIA DE CÁLCULO'!M3665</f>
        <v>2</v>
      </c>
      <c r="G303" s="28">
        <v>31.83</v>
      </c>
      <c r="H303" s="28">
        <f t="shared" si="47"/>
        <v>39.11</v>
      </c>
      <c r="I303" s="28">
        <f t="shared" si="48"/>
        <v>78.22</v>
      </c>
      <c r="J303" s="29">
        <f t="shared" si="50"/>
        <v>2.9890659722169408E-5</v>
      </c>
      <c r="L303" s="30"/>
    </row>
    <row r="304" spans="1:12" ht="46.5" customHeight="1" x14ac:dyDescent="0.25">
      <c r="A304" s="24" t="s">
        <v>754</v>
      </c>
      <c r="B304" s="40" t="s">
        <v>755</v>
      </c>
      <c r="C304" s="40" t="s">
        <v>26</v>
      </c>
      <c r="D304" s="25" t="s">
        <v>756</v>
      </c>
      <c r="E304" s="26" t="s">
        <v>318</v>
      </c>
      <c r="F304" s="27">
        <f>'[2]MEMÓRIA DE CÁLCULO'!M3669</f>
        <v>1</v>
      </c>
      <c r="G304" s="28">
        <v>154.88999999999999</v>
      </c>
      <c r="H304" s="28">
        <f t="shared" si="47"/>
        <v>190.32</v>
      </c>
      <c r="I304" s="28">
        <f t="shared" si="48"/>
        <v>190.32</v>
      </c>
      <c r="J304" s="29">
        <f t="shared" si="50"/>
        <v>7.2728079242179508E-5</v>
      </c>
      <c r="L304" s="30"/>
    </row>
    <row r="305" spans="1:12" ht="46.5" customHeight="1" x14ac:dyDescent="0.25">
      <c r="A305" s="24" t="s">
        <v>757</v>
      </c>
      <c r="B305" s="40" t="s">
        <v>758</v>
      </c>
      <c r="C305" s="40" t="s">
        <v>26</v>
      </c>
      <c r="D305" s="25" t="s">
        <v>759</v>
      </c>
      <c r="E305" s="26" t="s">
        <v>318</v>
      </c>
      <c r="F305" s="27">
        <f>'[2]MEMÓRIA DE CÁLCULO'!M3673</f>
        <v>1</v>
      </c>
      <c r="G305" s="28">
        <v>155.72</v>
      </c>
      <c r="H305" s="28">
        <f t="shared" ref="H305" si="51">TRUNC(G305*$M$6,2)</f>
        <v>191.34</v>
      </c>
      <c r="I305" s="28">
        <f t="shared" ref="I305" si="52">TRUNC(F305*H305,2)</f>
        <v>191.34</v>
      </c>
      <c r="J305" s="29">
        <f t="shared" si="50"/>
        <v>7.3117857724877206E-5</v>
      </c>
      <c r="L305" s="30"/>
    </row>
    <row r="306" spans="1:12" x14ac:dyDescent="0.25">
      <c r="A306" s="14" t="s">
        <v>760</v>
      </c>
      <c r="B306" s="15" t="s">
        <v>587</v>
      </c>
      <c r="C306" s="15"/>
      <c r="D306" s="16" t="s">
        <v>761</v>
      </c>
      <c r="E306" s="16"/>
      <c r="F306" s="17"/>
      <c r="G306" s="18" t="s">
        <v>8</v>
      </c>
      <c r="H306" s="42"/>
      <c r="I306" s="20">
        <f>SUM(I307:I312)</f>
        <v>20678.75</v>
      </c>
      <c r="J306" s="21">
        <f t="shared" si="50"/>
        <v>7.9020899991026679E-3</v>
      </c>
      <c r="L306" s="30"/>
    </row>
    <row r="307" spans="1:12" ht="46.5" customHeight="1" x14ac:dyDescent="0.25">
      <c r="A307" s="24" t="s">
        <v>762</v>
      </c>
      <c r="B307" s="40" t="s">
        <v>763</v>
      </c>
      <c r="C307" s="40" t="s">
        <v>26</v>
      </c>
      <c r="D307" s="25" t="s">
        <v>764</v>
      </c>
      <c r="E307" s="26" t="s">
        <v>318</v>
      </c>
      <c r="F307" s="27">
        <f>'[2]MEMÓRIA DE CÁLCULO'!M3678</f>
        <v>1</v>
      </c>
      <c r="G307" s="28">
        <v>4833.91</v>
      </c>
      <c r="H307" s="28">
        <f t="shared" ref="H307:H312" si="53">TRUNC(G307*$M$6,2)</f>
        <v>5939.9</v>
      </c>
      <c r="I307" s="28">
        <f t="shared" ref="I307:I312" si="54">TRUNC(F307*H307,2)</f>
        <v>5939.9</v>
      </c>
      <c r="J307" s="29">
        <f t="shared" si="50"/>
        <v>2.2698482444862447E-3</v>
      </c>
      <c r="L307" s="30"/>
    </row>
    <row r="308" spans="1:12" ht="46.5" customHeight="1" x14ac:dyDescent="0.25">
      <c r="A308" s="24" t="s">
        <v>765</v>
      </c>
      <c r="B308" s="40" t="s">
        <v>766</v>
      </c>
      <c r="C308" s="40" t="s">
        <v>26</v>
      </c>
      <c r="D308" s="25" t="s">
        <v>767</v>
      </c>
      <c r="E308" s="26" t="s">
        <v>318</v>
      </c>
      <c r="F308" s="27">
        <f>'[2]MEMÓRIA DE CÁLCULO'!M3682</f>
        <v>1</v>
      </c>
      <c r="G308" s="28">
        <v>7283.28</v>
      </c>
      <c r="H308" s="28">
        <f t="shared" si="53"/>
        <v>8949.69</v>
      </c>
      <c r="I308" s="28">
        <f t="shared" si="54"/>
        <v>8949.69</v>
      </c>
      <c r="J308" s="29">
        <f t="shared" si="50"/>
        <v>3.4199966557006182E-3</v>
      </c>
      <c r="L308" s="30"/>
    </row>
    <row r="309" spans="1:12" ht="46.5" customHeight="1" x14ac:dyDescent="0.25">
      <c r="A309" s="24" t="s">
        <v>768</v>
      </c>
      <c r="B309" s="40" t="s">
        <v>769</v>
      </c>
      <c r="C309" s="40" t="s">
        <v>155</v>
      </c>
      <c r="D309" s="25" t="s">
        <v>770</v>
      </c>
      <c r="E309" s="26" t="s">
        <v>44</v>
      </c>
      <c r="F309" s="27">
        <f>'[2]MEMÓRIA DE CÁLCULO'!M3686</f>
        <v>1</v>
      </c>
      <c r="G309" s="28">
        <v>752.94</v>
      </c>
      <c r="H309" s="28">
        <f t="shared" si="53"/>
        <v>925.21</v>
      </c>
      <c r="I309" s="28">
        <f t="shared" si="54"/>
        <v>925.21</v>
      </c>
      <c r="J309" s="29">
        <f t="shared" si="50"/>
        <v>3.5355583331051339E-4</v>
      </c>
      <c r="L309" s="30"/>
    </row>
    <row r="310" spans="1:12" ht="46.5" customHeight="1" x14ac:dyDescent="0.25">
      <c r="A310" s="24" t="s">
        <v>771</v>
      </c>
      <c r="B310" s="40" t="s">
        <v>772</v>
      </c>
      <c r="C310" s="40" t="s">
        <v>155</v>
      </c>
      <c r="D310" s="25" t="s">
        <v>773</v>
      </c>
      <c r="E310" s="26" t="s">
        <v>318</v>
      </c>
      <c r="F310" s="27">
        <f>'[2]MEMÓRIA DE CÁLCULO'!M3690</f>
        <v>1</v>
      </c>
      <c r="G310" s="28">
        <v>2101.15</v>
      </c>
      <c r="H310" s="28">
        <f t="shared" si="53"/>
        <v>2581.89</v>
      </c>
      <c r="I310" s="28">
        <f t="shared" si="54"/>
        <v>2581.89</v>
      </c>
      <c r="J310" s="29">
        <f t="shared" si="50"/>
        <v>9.8663251636502136E-4</v>
      </c>
      <c r="L310" s="30"/>
    </row>
    <row r="311" spans="1:12" ht="46.5" customHeight="1" x14ac:dyDescent="0.25">
      <c r="A311" s="24" t="s">
        <v>774</v>
      </c>
      <c r="B311" s="40" t="s">
        <v>775</v>
      </c>
      <c r="C311" s="40" t="s">
        <v>155</v>
      </c>
      <c r="D311" s="25" t="s">
        <v>776</v>
      </c>
      <c r="E311" s="26" t="s">
        <v>318</v>
      </c>
      <c r="F311" s="27">
        <f>'[2]MEMÓRIA DE CÁLCULO'!M3694</f>
        <v>1</v>
      </c>
      <c r="G311" s="28">
        <v>545.5</v>
      </c>
      <c r="H311" s="28">
        <f t="shared" si="53"/>
        <v>670.31</v>
      </c>
      <c r="I311" s="28">
        <f t="shared" si="54"/>
        <v>670.31</v>
      </c>
      <c r="J311" s="29">
        <f t="shared" si="50"/>
        <v>2.5614942621282757E-4</v>
      </c>
      <c r="L311" s="30"/>
    </row>
    <row r="312" spans="1:12" ht="46.5" customHeight="1" x14ac:dyDescent="0.25">
      <c r="A312" s="24" t="s">
        <v>777</v>
      </c>
      <c r="B312" s="40" t="s">
        <v>778</v>
      </c>
      <c r="C312" s="40" t="s">
        <v>155</v>
      </c>
      <c r="D312" s="25" t="s">
        <v>779</v>
      </c>
      <c r="E312" s="26" t="s">
        <v>318</v>
      </c>
      <c r="F312" s="27">
        <f>'[2]MEMÓRIA DE CÁLCULO'!M3698</f>
        <v>5</v>
      </c>
      <c r="G312" s="28">
        <v>262.33</v>
      </c>
      <c r="H312" s="28">
        <f t="shared" si="53"/>
        <v>322.35000000000002</v>
      </c>
      <c r="I312" s="28">
        <f t="shared" si="54"/>
        <v>1611.75</v>
      </c>
      <c r="J312" s="29">
        <f t="shared" si="50"/>
        <v>6.1590732302744242E-4</v>
      </c>
      <c r="L312" s="30"/>
    </row>
    <row r="313" spans="1:12" x14ac:dyDescent="0.25">
      <c r="A313" s="14" t="s">
        <v>780</v>
      </c>
      <c r="B313" s="15" t="s">
        <v>587</v>
      </c>
      <c r="C313" s="15"/>
      <c r="D313" s="16" t="s">
        <v>781</v>
      </c>
      <c r="E313" s="16"/>
      <c r="F313" s="17"/>
      <c r="G313" s="18" t="s">
        <v>8</v>
      </c>
      <c r="H313" s="42"/>
      <c r="I313" s="20">
        <f>SUM(I314)</f>
        <v>1117.75</v>
      </c>
      <c r="J313" s="21">
        <f t="shared" si="50"/>
        <v>4.2713225395621141E-4</v>
      </c>
      <c r="L313" s="30"/>
    </row>
    <row r="314" spans="1:12" ht="46.5" customHeight="1" x14ac:dyDescent="0.25">
      <c r="A314" s="24" t="s">
        <v>782</v>
      </c>
      <c r="B314" s="40" t="s">
        <v>783</v>
      </c>
      <c r="C314" s="40" t="s">
        <v>26</v>
      </c>
      <c r="D314" s="25" t="s">
        <v>784</v>
      </c>
      <c r="E314" s="26" t="s">
        <v>318</v>
      </c>
      <c r="F314" s="27">
        <f>'[2]MEMÓRIA DE CÁLCULO'!M3703</f>
        <v>1</v>
      </c>
      <c r="G314" s="28">
        <v>909.63</v>
      </c>
      <c r="H314" s="28">
        <f t="shared" ref="H314" si="55">TRUNC(G314*$M$6,2)</f>
        <v>1117.75</v>
      </c>
      <c r="I314" s="28">
        <f t="shared" ref="I314" si="56">TRUNC(F314*H314,2)</f>
        <v>1117.75</v>
      </c>
      <c r="J314" s="29">
        <f t="shared" si="50"/>
        <v>4.2713225395621141E-4</v>
      </c>
      <c r="L314" s="30"/>
    </row>
    <row r="315" spans="1:12" x14ac:dyDescent="0.25">
      <c r="A315" s="47"/>
      <c r="B315" s="40"/>
      <c r="C315" s="40"/>
      <c r="D315" s="40"/>
      <c r="E315" s="40"/>
      <c r="F315" s="40"/>
      <c r="G315" s="40"/>
      <c r="H315" s="40"/>
      <c r="I315" s="40"/>
      <c r="J315" s="29"/>
      <c r="L315" s="30"/>
    </row>
    <row r="316" spans="1:12" x14ac:dyDescent="0.25">
      <c r="A316" s="14" t="s">
        <v>785</v>
      </c>
      <c r="B316" s="15"/>
      <c r="C316" s="15"/>
      <c r="D316" s="16" t="s">
        <v>786</v>
      </c>
      <c r="E316" s="16"/>
      <c r="F316" s="17"/>
      <c r="G316" s="18"/>
      <c r="H316" s="42"/>
      <c r="I316" s="20">
        <f>SUM(I317:I334)</f>
        <v>35222.909999999996</v>
      </c>
      <c r="J316" s="21">
        <f t="shared" ref="J316:J333" si="57">I316/H$472</f>
        <v>1.3459933741173586E-2</v>
      </c>
      <c r="L316" s="30"/>
    </row>
    <row r="317" spans="1:12" ht="40.5" customHeight="1" x14ac:dyDescent="0.25">
      <c r="A317" s="24" t="s">
        <v>787</v>
      </c>
      <c r="B317" s="40" t="s">
        <v>788</v>
      </c>
      <c r="C317" s="40" t="s">
        <v>155</v>
      </c>
      <c r="D317" s="25" t="s">
        <v>789</v>
      </c>
      <c r="E317" s="26" t="s">
        <v>56</v>
      </c>
      <c r="F317" s="27">
        <f>'[2]MEMÓRIA DE CÁLCULO'!M3708</f>
        <v>28.17</v>
      </c>
      <c r="G317" s="28">
        <v>4.08</v>
      </c>
      <c r="H317" s="28">
        <f t="shared" ref="H317:H333" si="58">TRUNC(G317*$M$6,2)</f>
        <v>5.01</v>
      </c>
      <c r="I317" s="28">
        <f>TRUNC(F317*H317,2)</f>
        <v>141.13</v>
      </c>
      <c r="J317" s="29">
        <f t="shared" si="57"/>
        <v>5.393082084620006E-5</v>
      </c>
      <c r="L317" s="30"/>
    </row>
    <row r="318" spans="1:12" ht="40.5" customHeight="1" x14ac:dyDescent="0.25">
      <c r="A318" s="24" t="s">
        <v>790</v>
      </c>
      <c r="B318" s="40" t="s">
        <v>791</v>
      </c>
      <c r="C318" s="40" t="s">
        <v>26</v>
      </c>
      <c r="D318" s="25" t="s">
        <v>79</v>
      </c>
      <c r="E318" s="26" t="s">
        <v>30</v>
      </c>
      <c r="F318" s="27">
        <f>'[2]MEMÓRIA DE CÁLCULO'!M3712</f>
        <v>9.4</v>
      </c>
      <c r="G318" s="28">
        <v>3.7</v>
      </c>
      <c r="H318" s="28">
        <f t="shared" si="58"/>
        <v>4.54</v>
      </c>
      <c r="I318" s="28">
        <f t="shared" ref="I318:I333" si="59">TRUNC(F318*H318,2)</f>
        <v>42.67</v>
      </c>
      <c r="J318" s="29">
        <f t="shared" si="57"/>
        <v>1.6305733192853091E-5</v>
      </c>
      <c r="L318" s="30"/>
    </row>
    <row r="319" spans="1:12" ht="40.5" customHeight="1" x14ac:dyDescent="0.25">
      <c r="A319" s="24" t="s">
        <v>792</v>
      </c>
      <c r="B319" s="40" t="s">
        <v>793</v>
      </c>
      <c r="C319" s="40" t="s">
        <v>26</v>
      </c>
      <c r="D319" s="25" t="s">
        <v>89</v>
      </c>
      <c r="E319" s="26" t="s">
        <v>30</v>
      </c>
      <c r="F319" s="27">
        <f>'[2]MEMÓRIA DE CÁLCULO'!M3716</f>
        <v>9.4</v>
      </c>
      <c r="G319" s="28">
        <v>41.14</v>
      </c>
      <c r="H319" s="28">
        <f t="shared" si="58"/>
        <v>50.55</v>
      </c>
      <c r="I319" s="28">
        <f t="shared" si="59"/>
        <v>475.17</v>
      </c>
      <c r="J319" s="29">
        <f t="shared" si="57"/>
        <v>1.8157945257201788E-4</v>
      </c>
      <c r="L319" s="30"/>
    </row>
    <row r="320" spans="1:12" ht="66" customHeight="1" x14ac:dyDescent="0.25">
      <c r="A320" s="24" t="s">
        <v>794</v>
      </c>
      <c r="B320" s="40" t="s">
        <v>795</v>
      </c>
      <c r="C320" s="40" t="s">
        <v>26</v>
      </c>
      <c r="D320" s="25" t="s">
        <v>121</v>
      </c>
      <c r="E320" s="26" t="s">
        <v>30</v>
      </c>
      <c r="F320" s="27">
        <f>'[2]MEMÓRIA DE CÁLCULO'!M3720</f>
        <v>51.68</v>
      </c>
      <c r="G320" s="28">
        <v>54.54</v>
      </c>
      <c r="H320" s="28">
        <f t="shared" si="58"/>
        <v>67.010000000000005</v>
      </c>
      <c r="I320" s="28">
        <f t="shared" si="59"/>
        <v>3463.07</v>
      </c>
      <c r="J320" s="29">
        <f t="shared" si="57"/>
        <v>1.3233629118390849E-3</v>
      </c>
      <c r="L320" s="30"/>
    </row>
    <row r="321" spans="1:12" ht="40.5" customHeight="1" x14ac:dyDescent="0.25">
      <c r="A321" s="24" t="s">
        <v>796</v>
      </c>
      <c r="B321" s="40" t="s">
        <v>797</v>
      </c>
      <c r="C321" s="40" t="s">
        <v>26</v>
      </c>
      <c r="D321" s="25" t="s">
        <v>798</v>
      </c>
      <c r="E321" s="26" t="s">
        <v>30</v>
      </c>
      <c r="F321" s="27">
        <f>'[2]MEMÓRIA DE CÁLCULO'!M3727</f>
        <v>7.82</v>
      </c>
      <c r="G321" s="28">
        <v>33.909999999999997</v>
      </c>
      <c r="H321" s="28">
        <f t="shared" si="58"/>
        <v>41.66</v>
      </c>
      <c r="I321" s="28">
        <f t="shared" si="59"/>
        <v>325.77999999999997</v>
      </c>
      <c r="J321" s="29">
        <f t="shared" si="57"/>
        <v>1.2449219028750128E-4</v>
      </c>
      <c r="L321" s="30"/>
    </row>
    <row r="322" spans="1:12" ht="40.5" customHeight="1" x14ac:dyDescent="0.25">
      <c r="A322" s="24" t="s">
        <v>799</v>
      </c>
      <c r="B322" s="40" t="s">
        <v>800</v>
      </c>
      <c r="C322" s="40" t="s">
        <v>26</v>
      </c>
      <c r="D322" s="25" t="s">
        <v>128</v>
      </c>
      <c r="E322" s="26" t="s">
        <v>98</v>
      </c>
      <c r="F322" s="27">
        <f>'[2]MEMÓRIA DE CÁLCULO'!M3733</f>
        <v>4</v>
      </c>
      <c r="G322" s="28">
        <v>13.92</v>
      </c>
      <c r="H322" s="28">
        <f t="shared" si="58"/>
        <v>17.100000000000001</v>
      </c>
      <c r="I322" s="28">
        <f t="shared" si="59"/>
        <v>68.400000000000006</v>
      </c>
      <c r="J322" s="29">
        <f t="shared" si="57"/>
        <v>2.6138086486785831E-5</v>
      </c>
      <c r="L322" s="30"/>
    </row>
    <row r="323" spans="1:12" ht="40.5" customHeight="1" x14ac:dyDescent="0.25">
      <c r="A323" s="24" t="s">
        <v>801</v>
      </c>
      <c r="B323" s="40" t="s">
        <v>802</v>
      </c>
      <c r="C323" s="40" t="s">
        <v>26</v>
      </c>
      <c r="D323" s="25" t="s">
        <v>134</v>
      </c>
      <c r="E323" s="26" t="s">
        <v>98</v>
      </c>
      <c r="F323" s="27">
        <f>'[2]MEMÓRIA DE CÁLCULO'!M3737</f>
        <v>33</v>
      </c>
      <c r="G323" s="28">
        <v>10.55</v>
      </c>
      <c r="H323" s="28">
        <f t="shared" si="58"/>
        <v>12.96</v>
      </c>
      <c r="I323" s="28">
        <f t="shared" si="59"/>
        <v>427.68</v>
      </c>
      <c r="J323" s="29">
        <f t="shared" si="57"/>
        <v>1.6343182498053456E-4</v>
      </c>
      <c r="L323" s="30"/>
    </row>
    <row r="324" spans="1:12" ht="40.5" customHeight="1" x14ac:dyDescent="0.25">
      <c r="A324" s="24" t="s">
        <v>803</v>
      </c>
      <c r="B324" s="40" t="s">
        <v>804</v>
      </c>
      <c r="C324" s="40" t="s">
        <v>26</v>
      </c>
      <c r="D324" s="25" t="s">
        <v>805</v>
      </c>
      <c r="E324" s="26" t="s">
        <v>98</v>
      </c>
      <c r="F324" s="27">
        <f>'[2]MEMÓRIA DE CÁLCULO'!M3741</f>
        <v>831.1</v>
      </c>
      <c r="G324" s="28">
        <v>13.47</v>
      </c>
      <c r="H324" s="28">
        <f t="shared" si="58"/>
        <v>16.55</v>
      </c>
      <c r="I324" s="28">
        <f t="shared" si="59"/>
        <v>13754.7</v>
      </c>
      <c r="J324" s="29">
        <f t="shared" si="57"/>
        <v>5.2561628391782607E-3</v>
      </c>
      <c r="L324" s="30"/>
    </row>
    <row r="325" spans="1:12" ht="40.5" customHeight="1" x14ac:dyDescent="0.25">
      <c r="A325" s="24" t="s">
        <v>806</v>
      </c>
      <c r="B325" s="40" t="s">
        <v>807</v>
      </c>
      <c r="C325" s="40" t="s">
        <v>26</v>
      </c>
      <c r="D325" s="25" t="s">
        <v>142</v>
      </c>
      <c r="E325" s="26" t="s">
        <v>98</v>
      </c>
      <c r="F325" s="27">
        <f>'[2]MEMÓRIA DE CÁLCULO'!M3745</f>
        <v>158.34</v>
      </c>
      <c r="G325" s="28">
        <v>12.31</v>
      </c>
      <c r="H325" s="28">
        <f t="shared" si="58"/>
        <v>15.12</v>
      </c>
      <c r="I325" s="28">
        <f t="shared" si="59"/>
        <v>2394.1</v>
      </c>
      <c r="J325" s="29">
        <f t="shared" si="57"/>
        <v>9.1487124061423908E-4</v>
      </c>
      <c r="L325" s="30"/>
    </row>
    <row r="326" spans="1:12" ht="40.5" customHeight="1" x14ac:dyDescent="0.25">
      <c r="A326" s="24" t="s">
        <v>808</v>
      </c>
      <c r="B326" s="40">
        <v>92772</v>
      </c>
      <c r="C326" s="40" t="s">
        <v>26</v>
      </c>
      <c r="D326" s="25" t="s">
        <v>809</v>
      </c>
      <c r="E326" s="26" t="s">
        <v>98</v>
      </c>
      <c r="F326" s="27">
        <f>'[2]MEMÓRIA DE CÁLCULO'!M3755</f>
        <v>15.87</v>
      </c>
      <c r="G326" s="28">
        <v>8.3699999999999992</v>
      </c>
      <c r="H326" s="28">
        <f t="shared" si="58"/>
        <v>10.28</v>
      </c>
      <c r="I326" s="28">
        <f t="shared" si="59"/>
        <v>163.13999999999999</v>
      </c>
      <c r="J326" s="29">
        <f t="shared" si="57"/>
        <v>6.2341629085588301E-5</v>
      </c>
      <c r="L326" s="30"/>
    </row>
    <row r="327" spans="1:12" ht="60.75" customHeight="1" x14ac:dyDescent="0.25">
      <c r="A327" s="24" t="s">
        <v>810</v>
      </c>
      <c r="B327" s="40" t="s">
        <v>811</v>
      </c>
      <c r="C327" s="40" t="s">
        <v>26</v>
      </c>
      <c r="D327" s="25" t="s">
        <v>812</v>
      </c>
      <c r="E327" s="26" t="s">
        <v>56</v>
      </c>
      <c r="F327" s="27">
        <f>'[2]MEMÓRIA DE CÁLCULO'!M3759</f>
        <v>7.7399999999999993</v>
      </c>
      <c r="G327" s="28">
        <v>803.55</v>
      </c>
      <c r="H327" s="28">
        <f t="shared" si="58"/>
        <v>987.4</v>
      </c>
      <c r="I327" s="28">
        <f t="shared" si="59"/>
        <v>7642.47</v>
      </c>
      <c r="J327" s="29">
        <f t="shared" si="57"/>
        <v>2.9204611379044752E-3</v>
      </c>
      <c r="L327" s="30"/>
    </row>
    <row r="328" spans="1:12" ht="40.5" customHeight="1" x14ac:dyDescent="0.25">
      <c r="A328" s="24" t="s">
        <v>813</v>
      </c>
      <c r="B328" s="40" t="s">
        <v>814</v>
      </c>
      <c r="C328" s="40" t="s">
        <v>26</v>
      </c>
      <c r="D328" s="25" t="s">
        <v>815</v>
      </c>
      <c r="E328" s="26" t="s">
        <v>56</v>
      </c>
      <c r="F328" s="27">
        <f>'[2]MEMÓRIA DE CÁLCULO'!M3767</f>
        <v>7.0000000000000007E-2</v>
      </c>
      <c r="G328" s="28">
        <v>3583.51</v>
      </c>
      <c r="H328" s="28">
        <f t="shared" si="58"/>
        <v>4403.41</v>
      </c>
      <c r="I328" s="28">
        <f t="shared" si="59"/>
        <v>308.23</v>
      </c>
      <c r="J328" s="29">
        <f t="shared" si="57"/>
        <v>1.1778570757049702E-4</v>
      </c>
      <c r="L328" s="30"/>
    </row>
    <row r="329" spans="1:12" ht="40.5" customHeight="1" x14ac:dyDescent="0.25">
      <c r="A329" s="24" t="s">
        <v>816</v>
      </c>
      <c r="B329" s="40" t="s">
        <v>817</v>
      </c>
      <c r="C329" s="40" t="s">
        <v>26</v>
      </c>
      <c r="D329" s="25" t="s">
        <v>182</v>
      </c>
      <c r="E329" s="26" t="s">
        <v>30</v>
      </c>
      <c r="F329" s="27">
        <f>'[2]MEMÓRIA DE CÁLCULO'!M3771</f>
        <v>38.86</v>
      </c>
      <c r="G329" s="28">
        <v>46.95</v>
      </c>
      <c r="H329" s="28">
        <f t="shared" si="58"/>
        <v>57.69</v>
      </c>
      <c r="I329" s="28">
        <f t="shared" si="59"/>
        <v>2241.83</v>
      </c>
      <c r="J329" s="29">
        <f t="shared" si="57"/>
        <v>8.5668342731975251E-4</v>
      </c>
      <c r="L329" s="30"/>
    </row>
    <row r="330" spans="1:12" ht="40.5" customHeight="1" x14ac:dyDescent="0.25">
      <c r="A330" s="24" t="s">
        <v>818</v>
      </c>
      <c r="B330" s="40" t="s">
        <v>819</v>
      </c>
      <c r="C330" s="40" t="s">
        <v>26</v>
      </c>
      <c r="D330" s="25" t="s">
        <v>820</v>
      </c>
      <c r="E330" s="26" t="s">
        <v>30</v>
      </c>
      <c r="F330" s="27">
        <f>'[2]MEMÓRIA DE CÁLCULO'!M3777</f>
        <v>34.94</v>
      </c>
      <c r="G330" s="28">
        <v>63.7</v>
      </c>
      <c r="H330" s="28">
        <f t="shared" si="58"/>
        <v>78.27</v>
      </c>
      <c r="I330" s="28">
        <f t="shared" si="59"/>
        <v>2734.75</v>
      </c>
      <c r="J330" s="29">
        <f t="shared" si="57"/>
        <v>1.0450457897622448E-3</v>
      </c>
      <c r="L330" s="30"/>
    </row>
    <row r="331" spans="1:12" ht="40.5" customHeight="1" x14ac:dyDescent="0.25">
      <c r="A331" s="24" t="s">
        <v>821</v>
      </c>
      <c r="B331" s="40" t="s">
        <v>822</v>
      </c>
      <c r="C331" s="40" t="s">
        <v>26</v>
      </c>
      <c r="D331" s="25" t="s">
        <v>81</v>
      </c>
      <c r="E331" s="26" t="s">
        <v>56</v>
      </c>
      <c r="F331" s="27">
        <f>'[2]MEMÓRIA DE CÁLCULO'!M3784</f>
        <v>6.6000000000000005</v>
      </c>
      <c r="G331" s="28">
        <v>28.05</v>
      </c>
      <c r="H331" s="28">
        <f t="shared" si="58"/>
        <v>34.46</v>
      </c>
      <c r="I331" s="28">
        <f t="shared" si="59"/>
        <v>227.43</v>
      </c>
      <c r="J331" s="29">
        <f t="shared" si="57"/>
        <v>8.6909137568562882E-5</v>
      </c>
      <c r="L331" s="30"/>
    </row>
    <row r="332" spans="1:12" ht="55.5" customHeight="1" x14ac:dyDescent="0.25">
      <c r="A332" s="24" t="s">
        <v>823</v>
      </c>
      <c r="B332" s="40" t="s">
        <v>824</v>
      </c>
      <c r="C332" s="40" t="s">
        <v>26</v>
      </c>
      <c r="D332" s="25" t="s">
        <v>825</v>
      </c>
      <c r="E332" s="26" t="s">
        <v>56</v>
      </c>
      <c r="F332" s="27">
        <f>'[2]MEMÓRIA DE CÁLCULO'!M3790</f>
        <v>21.57</v>
      </c>
      <c r="G332" s="28">
        <v>9.92</v>
      </c>
      <c r="H332" s="28">
        <f t="shared" si="58"/>
        <v>12.18</v>
      </c>
      <c r="I332" s="28">
        <f t="shared" si="59"/>
        <v>262.72000000000003</v>
      </c>
      <c r="J332" s="29">
        <f t="shared" si="57"/>
        <v>1.0039470879836804E-4</v>
      </c>
      <c r="L332" s="30"/>
    </row>
    <row r="333" spans="1:12" ht="40.5" customHeight="1" x14ac:dyDescent="0.25">
      <c r="A333" s="24" t="s">
        <v>826</v>
      </c>
      <c r="B333" s="40" t="s">
        <v>827</v>
      </c>
      <c r="C333" s="40" t="s">
        <v>26</v>
      </c>
      <c r="D333" s="25" t="s">
        <v>83</v>
      </c>
      <c r="E333" s="26" t="s">
        <v>63</v>
      </c>
      <c r="F333" s="27">
        <f>'[2]MEMÓRIA DE CÁLCULO'!M3795</f>
        <v>200.6</v>
      </c>
      <c r="G333" s="28">
        <v>2.23</v>
      </c>
      <c r="H333" s="28">
        <f t="shared" si="58"/>
        <v>2.74</v>
      </c>
      <c r="I333" s="28">
        <f t="shared" si="59"/>
        <v>549.64</v>
      </c>
      <c r="J333" s="29">
        <f t="shared" si="57"/>
        <v>2.1003710316662227E-4</v>
      </c>
      <c r="L333" s="30"/>
    </row>
    <row r="334" spans="1:12" x14ac:dyDescent="0.25">
      <c r="A334" s="47"/>
      <c r="B334" s="40"/>
      <c r="C334" s="40"/>
      <c r="D334" s="40"/>
      <c r="E334" s="40"/>
      <c r="F334" s="40"/>
      <c r="G334" s="40"/>
      <c r="H334" s="40"/>
      <c r="I334" s="40"/>
      <c r="J334" s="29"/>
      <c r="L334" s="30"/>
    </row>
    <row r="335" spans="1:12" x14ac:dyDescent="0.25">
      <c r="A335" s="14" t="s">
        <v>828</v>
      </c>
      <c r="B335" s="15"/>
      <c r="C335" s="15"/>
      <c r="D335" s="16" t="s">
        <v>829</v>
      </c>
      <c r="E335" s="16"/>
      <c r="F335" s="17"/>
      <c r="G335" s="18"/>
      <c r="H335" s="42"/>
      <c r="I335" s="20">
        <f>SUM(I336:I348)</f>
        <v>79099.389999999985</v>
      </c>
      <c r="J335" s="21">
        <f t="shared" ref="J335:J348" si="60">I335/H$472</f>
        <v>3.0226706094619908E-2</v>
      </c>
      <c r="L335" s="30"/>
    </row>
    <row r="336" spans="1:12" ht="33.75" customHeight="1" x14ac:dyDescent="0.25">
      <c r="A336" s="24" t="s">
        <v>830</v>
      </c>
      <c r="B336" s="40">
        <v>86888</v>
      </c>
      <c r="C336" s="40" t="s">
        <v>26</v>
      </c>
      <c r="D336" s="25" t="s">
        <v>831</v>
      </c>
      <c r="E336" s="26" t="s">
        <v>318</v>
      </c>
      <c r="F336" s="27">
        <f>'[2]MEMÓRIA DE CÁLCULO'!M3800</f>
        <v>8</v>
      </c>
      <c r="G336" s="28">
        <v>526.71</v>
      </c>
      <c r="H336" s="28">
        <f t="shared" ref="H336:H348" si="61">TRUNC(G336*$M$6,2)</f>
        <v>647.22</v>
      </c>
      <c r="I336" s="28">
        <f t="shared" ref="I336:I348" si="62">TRUNC(F336*H336,2)</f>
        <v>5177.76</v>
      </c>
      <c r="J336" s="29">
        <f t="shared" si="60"/>
        <v>1.9786072907576053E-3</v>
      </c>
      <c r="L336" s="30"/>
    </row>
    <row r="337" spans="1:12" ht="33.75" customHeight="1" x14ac:dyDescent="0.25">
      <c r="A337" s="24" t="s">
        <v>832</v>
      </c>
      <c r="B337" s="40">
        <v>100860</v>
      </c>
      <c r="C337" s="40" t="s">
        <v>26</v>
      </c>
      <c r="D337" s="25" t="s">
        <v>833</v>
      </c>
      <c r="E337" s="26" t="s">
        <v>318</v>
      </c>
      <c r="F337" s="27">
        <f>'[2]MEMÓRIA DE CÁLCULO'!M3804</f>
        <v>2</v>
      </c>
      <c r="G337" s="28">
        <v>157.19999999999999</v>
      </c>
      <c r="H337" s="28">
        <f t="shared" si="61"/>
        <v>193.16</v>
      </c>
      <c r="I337" s="28">
        <f t="shared" si="62"/>
        <v>386.32</v>
      </c>
      <c r="J337" s="29">
        <f t="shared" si="60"/>
        <v>1.4762668964291082E-4</v>
      </c>
      <c r="L337" s="30"/>
    </row>
    <row r="338" spans="1:12" ht="36" customHeight="1" x14ac:dyDescent="0.25">
      <c r="A338" s="24" t="s">
        <v>834</v>
      </c>
      <c r="B338" s="40" t="s">
        <v>835</v>
      </c>
      <c r="C338" s="40" t="s">
        <v>155</v>
      </c>
      <c r="D338" s="25" t="s">
        <v>836</v>
      </c>
      <c r="E338" s="26" t="s">
        <v>318</v>
      </c>
      <c r="F338" s="27">
        <f>'[2]MEMÓRIA DE CÁLCULO'!M3808</f>
        <v>4</v>
      </c>
      <c r="G338" s="28">
        <v>348.51</v>
      </c>
      <c r="H338" s="28">
        <f t="shared" si="61"/>
        <v>428.24</v>
      </c>
      <c r="I338" s="28">
        <f t="shared" si="62"/>
        <v>1712.96</v>
      </c>
      <c r="J338" s="29">
        <f t="shared" si="60"/>
        <v>6.5458328404100375E-4</v>
      </c>
      <c r="L338" s="30"/>
    </row>
    <row r="339" spans="1:12" ht="68.25" customHeight="1" x14ac:dyDescent="0.25">
      <c r="A339" s="24" t="s">
        <v>837</v>
      </c>
      <c r="B339" s="40">
        <v>86920</v>
      </c>
      <c r="C339" s="40" t="s">
        <v>26</v>
      </c>
      <c r="D339" s="25" t="s">
        <v>838</v>
      </c>
      <c r="E339" s="26" t="s">
        <v>318</v>
      </c>
      <c r="F339" s="27">
        <f>'[2]MEMÓRIA DE CÁLCULO'!M3812</f>
        <v>2</v>
      </c>
      <c r="G339" s="28">
        <v>881.03</v>
      </c>
      <c r="H339" s="28">
        <f t="shared" si="61"/>
        <v>1082.5999999999999</v>
      </c>
      <c r="I339" s="28">
        <f t="shared" si="62"/>
        <v>2165.1999999999998</v>
      </c>
      <c r="J339" s="29">
        <f t="shared" si="60"/>
        <v>8.2740036346767062E-4</v>
      </c>
      <c r="L339" s="30"/>
    </row>
    <row r="340" spans="1:12" ht="49.5" customHeight="1" x14ac:dyDescent="0.25">
      <c r="A340" s="24" t="s">
        <v>839</v>
      </c>
      <c r="B340" s="40" t="s">
        <v>840</v>
      </c>
      <c r="C340" s="40" t="s">
        <v>26</v>
      </c>
      <c r="D340" s="25" t="s">
        <v>841</v>
      </c>
      <c r="E340" s="26" t="s">
        <v>318</v>
      </c>
      <c r="F340" s="27">
        <f>'[2]MEMÓRIA DE CÁLCULO'!M3816</f>
        <v>4</v>
      </c>
      <c r="G340" s="28">
        <v>385.23</v>
      </c>
      <c r="H340" s="28">
        <f t="shared" si="61"/>
        <v>473.37</v>
      </c>
      <c r="I340" s="28">
        <f t="shared" si="62"/>
        <v>1893.48</v>
      </c>
      <c r="J340" s="29">
        <f t="shared" si="60"/>
        <v>7.2356643276314664E-4</v>
      </c>
      <c r="L340" s="30"/>
    </row>
    <row r="341" spans="1:12" ht="52.5" customHeight="1" x14ac:dyDescent="0.25">
      <c r="A341" s="24" t="s">
        <v>842</v>
      </c>
      <c r="B341" s="40" t="s">
        <v>843</v>
      </c>
      <c r="C341" s="40" t="s">
        <v>155</v>
      </c>
      <c r="D341" s="25" t="s">
        <v>844</v>
      </c>
      <c r="E341" s="26" t="s">
        <v>30</v>
      </c>
      <c r="F341" s="27">
        <v>1</v>
      </c>
      <c r="G341" s="28">
        <v>350</v>
      </c>
      <c r="H341" s="28">
        <f t="shared" si="61"/>
        <v>430.08</v>
      </c>
      <c r="I341" s="28">
        <f t="shared" si="62"/>
        <v>430.08</v>
      </c>
      <c r="J341" s="29">
        <f t="shared" si="60"/>
        <v>1.6434895082217615E-4</v>
      </c>
      <c r="L341" s="30"/>
    </row>
    <row r="342" spans="1:12" ht="68.25" customHeight="1" x14ac:dyDescent="0.25">
      <c r="A342" s="24" t="s">
        <v>845</v>
      </c>
      <c r="B342" s="40" t="s">
        <v>846</v>
      </c>
      <c r="C342" s="40" t="s">
        <v>155</v>
      </c>
      <c r="D342" s="48" t="s">
        <v>847</v>
      </c>
      <c r="E342" s="26" t="s">
        <v>318</v>
      </c>
      <c r="F342" s="27">
        <v>1</v>
      </c>
      <c r="G342" s="28">
        <v>627.35</v>
      </c>
      <c r="H342" s="28">
        <f t="shared" si="61"/>
        <v>770.88</v>
      </c>
      <c r="I342" s="28">
        <f t="shared" si="62"/>
        <v>770.88</v>
      </c>
      <c r="J342" s="29">
        <f t="shared" si="60"/>
        <v>2.9458082033528447E-4</v>
      </c>
      <c r="L342" s="30"/>
    </row>
    <row r="343" spans="1:12" ht="66" customHeight="1" x14ac:dyDescent="0.25">
      <c r="A343" s="24" t="s">
        <v>848</v>
      </c>
      <c r="B343" s="40" t="s">
        <v>849</v>
      </c>
      <c r="C343" s="40" t="s">
        <v>155</v>
      </c>
      <c r="D343" s="25" t="s">
        <v>850</v>
      </c>
      <c r="E343" s="26" t="s">
        <v>318</v>
      </c>
      <c r="F343" s="27">
        <f>'[2]MEMÓRIA DE CÁLCULO'!M3828</f>
        <v>1</v>
      </c>
      <c r="G343" s="28">
        <v>759.28</v>
      </c>
      <c r="H343" s="28">
        <f t="shared" si="61"/>
        <v>933</v>
      </c>
      <c r="I343" s="28">
        <f t="shared" si="62"/>
        <v>933</v>
      </c>
      <c r="J343" s="29">
        <f t="shared" si="60"/>
        <v>3.5653267093817514E-4</v>
      </c>
      <c r="L343" s="30"/>
    </row>
    <row r="344" spans="1:12" ht="35.25" customHeight="1" x14ac:dyDescent="0.25">
      <c r="A344" s="24" t="s">
        <v>851</v>
      </c>
      <c r="B344" s="40" t="s">
        <v>852</v>
      </c>
      <c r="C344" s="40" t="s">
        <v>155</v>
      </c>
      <c r="D344" s="25" t="s">
        <v>853</v>
      </c>
      <c r="E344" s="26" t="s">
        <v>30</v>
      </c>
      <c r="F344" s="27">
        <f>'[2]MEMÓRIA DE CÁLCULO'!M3832</f>
        <v>85.79</v>
      </c>
      <c r="G344" s="28">
        <v>352.87</v>
      </c>
      <c r="H344" s="28">
        <f t="shared" si="61"/>
        <v>433.6</v>
      </c>
      <c r="I344" s="28">
        <f t="shared" si="62"/>
        <v>37198.54</v>
      </c>
      <c r="J344" s="29">
        <f t="shared" si="60"/>
        <v>1.4214892627224593E-2</v>
      </c>
      <c r="L344" s="30"/>
    </row>
    <row r="345" spans="1:12" ht="39" customHeight="1" x14ac:dyDescent="0.25">
      <c r="A345" s="24" t="s">
        <v>854</v>
      </c>
      <c r="B345" s="40" t="s">
        <v>855</v>
      </c>
      <c r="C345" s="40" t="s">
        <v>155</v>
      </c>
      <c r="D345" s="25" t="s">
        <v>856</v>
      </c>
      <c r="E345" s="26" t="s">
        <v>35</v>
      </c>
      <c r="F345" s="27">
        <f>'[2]MEMÓRIA DE CÁLCULO'!M3853</f>
        <v>11.91</v>
      </c>
      <c r="G345" s="28">
        <v>146.15</v>
      </c>
      <c r="H345" s="28">
        <f t="shared" si="61"/>
        <v>179.58</v>
      </c>
      <c r="I345" s="28">
        <f t="shared" si="62"/>
        <v>2138.79</v>
      </c>
      <c r="J345" s="29">
        <f t="shared" si="60"/>
        <v>8.1730815785193952E-4</v>
      </c>
      <c r="L345" s="30"/>
    </row>
    <row r="346" spans="1:12" ht="55.5" customHeight="1" x14ac:dyDescent="0.25">
      <c r="A346" s="24" t="s">
        <v>857</v>
      </c>
      <c r="B346" s="40" t="s">
        <v>858</v>
      </c>
      <c r="C346" s="40" t="s">
        <v>155</v>
      </c>
      <c r="D346" s="25" t="s">
        <v>859</v>
      </c>
      <c r="E346" s="26" t="s">
        <v>35</v>
      </c>
      <c r="F346" s="27">
        <f>'[2]MEMÓRIA DE CÁLCULO'!M3859</f>
        <v>2.46</v>
      </c>
      <c r="G346" s="28">
        <v>275.24</v>
      </c>
      <c r="H346" s="28">
        <f t="shared" si="61"/>
        <v>338.21</v>
      </c>
      <c r="I346" s="28">
        <f t="shared" si="62"/>
        <v>831.99</v>
      </c>
      <c r="J346" s="29">
        <f t="shared" si="60"/>
        <v>3.1793313707808397E-4</v>
      </c>
      <c r="L346" s="30"/>
    </row>
    <row r="347" spans="1:12" ht="74.25" customHeight="1" x14ac:dyDescent="0.25">
      <c r="A347" s="24" t="s">
        <v>860</v>
      </c>
      <c r="B347" s="40" t="s">
        <v>861</v>
      </c>
      <c r="C347" s="40" t="s">
        <v>155</v>
      </c>
      <c r="D347" s="25" t="s">
        <v>862</v>
      </c>
      <c r="E347" s="26" t="s">
        <v>35</v>
      </c>
      <c r="F347" s="27">
        <f>'[2]MEMÓRIA DE CÁLCULO'!M3863</f>
        <v>26.2</v>
      </c>
      <c r="G347" s="28">
        <v>622.54</v>
      </c>
      <c r="H347" s="28">
        <f t="shared" si="61"/>
        <v>764.97</v>
      </c>
      <c r="I347" s="28">
        <f t="shared" si="62"/>
        <v>20042.21</v>
      </c>
      <c r="J347" s="29">
        <f t="shared" si="60"/>
        <v>7.6588452977532718E-3</v>
      </c>
      <c r="L347" s="30"/>
    </row>
    <row r="348" spans="1:12" ht="57" customHeight="1" x14ac:dyDescent="0.25">
      <c r="A348" s="24" t="s">
        <v>863</v>
      </c>
      <c r="B348" s="40" t="s">
        <v>864</v>
      </c>
      <c r="C348" s="40" t="s">
        <v>155</v>
      </c>
      <c r="D348" s="25" t="s">
        <v>865</v>
      </c>
      <c r="E348" s="26" t="s">
        <v>35</v>
      </c>
      <c r="F348" s="27">
        <f>'[2]MEMÓRIA DE CÁLCULO'!M3868</f>
        <v>8.25</v>
      </c>
      <c r="G348" s="28">
        <v>534.47</v>
      </c>
      <c r="H348" s="28">
        <f t="shared" si="61"/>
        <v>656.75</v>
      </c>
      <c r="I348" s="28">
        <f t="shared" si="62"/>
        <v>5418.18</v>
      </c>
      <c r="J348" s="29">
        <f t="shared" si="60"/>
        <v>2.0704803719440532E-3</v>
      </c>
      <c r="L348" s="30"/>
    </row>
    <row r="349" spans="1:12" x14ac:dyDescent="0.25">
      <c r="A349" s="47"/>
      <c r="B349" s="40"/>
      <c r="C349" s="40"/>
      <c r="D349" s="40"/>
      <c r="E349" s="40"/>
      <c r="F349" s="40"/>
      <c r="G349" s="40"/>
      <c r="H349" s="40"/>
      <c r="I349" s="40"/>
      <c r="J349" s="29"/>
      <c r="L349" s="30"/>
    </row>
    <row r="350" spans="1:12" x14ac:dyDescent="0.25">
      <c r="A350" s="14" t="s">
        <v>866</v>
      </c>
      <c r="B350" s="15"/>
      <c r="C350" s="15"/>
      <c r="D350" s="16" t="s">
        <v>867</v>
      </c>
      <c r="E350" s="16"/>
      <c r="F350" s="17"/>
      <c r="G350" s="18"/>
      <c r="H350" s="42"/>
      <c r="I350" s="20">
        <f>SUM(I351:I416)</f>
        <v>40443.89</v>
      </c>
      <c r="J350" s="21">
        <f t="shared" ref="J350:J413" si="63">I350/H$472</f>
        <v>1.5455056939796088E-2</v>
      </c>
      <c r="L350" s="30"/>
    </row>
    <row r="351" spans="1:12" ht="41.25" customHeight="1" x14ac:dyDescent="0.25">
      <c r="A351" s="24" t="s">
        <v>868</v>
      </c>
      <c r="B351" s="40" t="s">
        <v>869</v>
      </c>
      <c r="C351" s="40" t="s">
        <v>26</v>
      </c>
      <c r="D351" s="48" t="s">
        <v>870</v>
      </c>
      <c r="E351" s="40" t="s">
        <v>35</v>
      </c>
      <c r="F351" s="27">
        <f>'[2]MEMÓRIA DE CÁLCULO'!M3873</f>
        <v>5.46</v>
      </c>
      <c r="G351" s="49">
        <v>19.559999999999999</v>
      </c>
      <c r="H351" s="28">
        <f t="shared" ref="H351:H412" si="64">TRUNC(G351*$M$6,2)</f>
        <v>24.03</v>
      </c>
      <c r="I351" s="28">
        <f t="shared" ref="I351:I414" si="65">TRUNC(F351*H351,2)</f>
        <v>131.19999999999999</v>
      </c>
      <c r="J351" s="29">
        <f t="shared" si="63"/>
        <v>5.01362126764079E-5</v>
      </c>
      <c r="L351" s="30"/>
    </row>
    <row r="352" spans="1:12" ht="41.25" customHeight="1" x14ac:dyDescent="0.25">
      <c r="A352" s="24" t="s">
        <v>871</v>
      </c>
      <c r="B352" s="40" t="s">
        <v>872</v>
      </c>
      <c r="C352" s="40" t="s">
        <v>26</v>
      </c>
      <c r="D352" s="48" t="s">
        <v>873</v>
      </c>
      <c r="E352" s="40" t="s">
        <v>35</v>
      </c>
      <c r="F352" s="27">
        <f>'[2]MEMÓRIA DE CÁLCULO'!M3878</f>
        <v>8.6</v>
      </c>
      <c r="G352" s="49">
        <v>15.36</v>
      </c>
      <c r="H352" s="28">
        <f t="shared" si="64"/>
        <v>18.87</v>
      </c>
      <c r="I352" s="28">
        <f t="shared" si="65"/>
        <v>162.28</v>
      </c>
      <c r="J352" s="29">
        <f t="shared" si="63"/>
        <v>6.2012992325666735E-5</v>
      </c>
      <c r="L352" s="30"/>
    </row>
    <row r="353" spans="1:12" ht="41.25" customHeight="1" x14ac:dyDescent="0.25">
      <c r="A353" s="24" t="s">
        <v>874</v>
      </c>
      <c r="B353" s="40" t="s">
        <v>875</v>
      </c>
      <c r="C353" s="40" t="s">
        <v>26</v>
      </c>
      <c r="D353" s="48" t="s">
        <v>876</v>
      </c>
      <c r="E353" s="40" t="s">
        <v>35</v>
      </c>
      <c r="F353" s="27">
        <f>'[2]MEMÓRIA DE CÁLCULO'!M3883</f>
        <v>43.86</v>
      </c>
      <c r="G353" s="49">
        <v>10.25</v>
      </c>
      <c r="H353" s="28">
        <f t="shared" si="64"/>
        <v>12.59</v>
      </c>
      <c r="I353" s="28">
        <f t="shared" si="65"/>
        <v>552.19000000000005</v>
      </c>
      <c r="J353" s="29">
        <f t="shared" si="63"/>
        <v>2.110115493733665E-4</v>
      </c>
      <c r="L353" s="30"/>
    </row>
    <row r="354" spans="1:12" ht="41.25" customHeight="1" x14ac:dyDescent="0.25">
      <c r="A354" s="24" t="s">
        <v>877</v>
      </c>
      <c r="B354" s="40" t="s">
        <v>369</v>
      </c>
      <c r="C354" s="40" t="s">
        <v>26</v>
      </c>
      <c r="D354" s="48" t="s">
        <v>370</v>
      </c>
      <c r="E354" s="40" t="s">
        <v>35</v>
      </c>
      <c r="F354" s="27">
        <f>'[2]MEMÓRIA DE CÁLCULO'!M3888</f>
        <v>11.87</v>
      </c>
      <c r="G354" s="49">
        <v>13.25</v>
      </c>
      <c r="H354" s="28">
        <f t="shared" si="64"/>
        <v>16.28</v>
      </c>
      <c r="I354" s="28">
        <f t="shared" si="65"/>
        <v>193.24</v>
      </c>
      <c r="J354" s="29">
        <f t="shared" si="63"/>
        <v>7.3843915682843478E-5</v>
      </c>
      <c r="L354" s="30"/>
    </row>
    <row r="355" spans="1:12" ht="41.25" customHeight="1" x14ac:dyDescent="0.25">
      <c r="A355" s="24" t="s">
        <v>878</v>
      </c>
      <c r="B355" s="40" t="s">
        <v>366</v>
      </c>
      <c r="C355" s="40" t="s">
        <v>26</v>
      </c>
      <c r="D355" s="48" t="s">
        <v>367</v>
      </c>
      <c r="E355" s="40" t="s">
        <v>35</v>
      </c>
      <c r="F355" s="27">
        <f>'[2]MEMÓRIA DE CÁLCULO'!M3893</f>
        <v>39.65</v>
      </c>
      <c r="G355" s="49">
        <v>10.36</v>
      </c>
      <c r="H355" s="28">
        <f t="shared" si="64"/>
        <v>12.73</v>
      </c>
      <c r="I355" s="28">
        <f t="shared" si="65"/>
        <v>504.74</v>
      </c>
      <c r="J355" s="29">
        <f t="shared" si="63"/>
        <v>1.928792072125772E-4</v>
      </c>
      <c r="L355" s="30"/>
    </row>
    <row r="356" spans="1:12" ht="41.25" customHeight="1" x14ac:dyDescent="0.25">
      <c r="A356" s="24" t="s">
        <v>879</v>
      </c>
      <c r="B356" s="40" t="s">
        <v>880</v>
      </c>
      <c r="C356" s="40" t="s">
        <v>26</v>
      </c>
      <c r="D356" s="48" t="s">
        <v>881</v>
      </c>
      <c r="E356" s="40" t="s">
        <v>35</v>
      </c>
      <c r="F356" s="27">
        <f>'[2]MEMÓRIA DE CÁLCULO'!M3898</f>
        <v>18.48</v>
      </c>
      <c r="G356" s="49">
        <v>13.64</v>
      </c>
      <c r="H356" s="28">
        <f t="shared" si="64"/>
        <v>16.760000000000002</v>
      </c>
      <c r="I356" s="28">
        <f t="shared" si="65"/>
        <v>309.72000000000003</v>
      </c>
      <c r="J356" s="29">
        <f t="shared" si="63"/>
        <v>1.1835508986384953E-4</v>
      </c>
      <c r="L356" s="30"/>
    </row>
    <row r="357" spans="1:12" ht="41.25" customHeight="1" x14ac:dyDescent="0.25">
      <c r="A357" s="24" t="s">
        <v>882</v>
      </c>
      <c r="B357" s="40" t="s">
        <v>883</v>
      </c>
      <c r="C357" s="40" t="s">
        <v>26</v>
      </c>
      <c r="D357" s="48" t="s">
        <v>884</v>
      </c>
      <c r="E357" s="40" t="s">
        <v>35</v>
      </c>
      <c r="F357" s="27">
        <f>'[2]MEMÓRIA DE CÁLCULO'!M3903</f>
        <v>0.62</v>
      </c>
      <c r="G357" s="49">
        <v>23.18</v>
      </c>
      <c r="H357" s="28">
        <f t="shared" si="64"/>
        <v>28.48</v>
      </c>
      <c r="I357" s="28">
        <f t="shared" si="65"/>
        <v>17.649999999999999</v>
      </c>
      <c r="J357" s="29">
        <f t="shared" si="63"/>
        <v>6.7446962937393251E-6</v>
      </c>
      <c r="L357" s="30"/>
    </row>
    <row r="358" spans="1:12" ht="41.25" customHeight="1" x14ac:dyDescent="0.25">
      <c r="A358" s="24" t="s">
        <v>885</v>
      </c>
      <c r="B358" s="40" t="s">
        <v>886</v>
      </c>
      <c r="C358" s="40" t="s">
        <v>26</v>
      </c>
      <c r="D358" s="48" t="s">
        <v>887</v>
      </c>
      <c r="E358" s="40" t="s">
        <v>35</v>
      </c>
      <c r="F358" s="27">
        <f>'[2]MEMÓRIA DE CÁLCULO'!M3908</f>
        <v>0.28999999999999998</v>
      </c>
      <c r="G358" s="49">
        <v>12.27</v>
      </c>
      <c r="H358" s="28">
        <f t="shared" si="64"/>
        <v>15.07</v>
      </c>
      <c r="I358" s="28">
        <f t="shared" si="65"/>
        <v>4.37</v>
      </c>
      <c r="J358" s="29">
        <f t="shared" si="63"/>
        <v>1.6699333033224281E-6</v>
      </c>
      <c r="L358" s="30"/>
    </row>
    <row r="359" spans="1:12" ht="41.25" customHeight="1" x14ac:dyDescent="0.25">
      <c r="A359" s="24" t="s">
        <v>888</v>
      </c>
      <c r="B359" s="40" t="s">
        <v>889</v>
      </c>
      <c r="C359" s="40" t="s">
        <v>155</v>
      </c>
      <c r="D359" s="48" t="s">
        <v>890</v>
      </c>
      <c r="E359" s="40" t="s">
        <v>35</v>
      </c>
      <c r="F359" s="27">
        <f>'[2]MEMÓRIA DE CÁLCULO'!M3913</f>
        <v>13.4</v>
      </c>
      <c r="G359" s="49">
        <v>24.41</v>
      </c>
      <c r="H359" s="28">
        <f t="shared" si="64"/>
        <v>29.99</v>
      </c>
      <c r="I359" s="28">
        <f t="shared" si="65"/>
        <v>401.86</v>
      </c>
      <c r="J359" s="29">
        <f t="shared" si="63"/>
        <v>1.5356507946754025E-4</v>
      </c>
      <c r="L359" s="30"/>
    </row>
    <row r="360" spans="1:12" ht="41.25" customHeight="1" x14ac:dyDescent="0.25">
      <c r="A360" s="24" t="s">
        <v>891</v>
      </c>
      <c r="B360" s="40" t="s">
        <v>892</v>
      </c>
      <c r="C360" s="40" t="s">
        <v>155</v>
      </c>
      <c r="D360" s="48" t="s">
        <v>893</v>
      </c>
      <c r="E360" s="40" t="s">
        <v>35</v>
      </c>
      <c r="F360" s="27">
        <f>'[2]MEMÓRIA DE CÁLCULO'!M3918</f>
        <v>49.03</v>
      </c>
      <c r="G360" s="49">
        <v>17.600000000000001</v>
      </c>
      <c r="H360" s="28">
        <f t="shared" si="64"/>
        <v>21.62</v>
      </c>
      <c r="I360" s="28">
        <f t="shared" si="65"/>
        <v>1060.02</v>
      </c>
      <c r="J360" s="29">
        <f t="shared" si="63"/>
        <v>4.0507155610705723E-4</v>
      </c>
      <c r="L360" s="30"/>
    </row>
    <row r="361" spans="1:12" ht="41.25" customHeight="1" x14ac:dyDescent="0.25">
      <c r="A361" s="24" t="s">
        <v>894</v>
      </c>
      <c r="B361" s="40" t="s">
        <v>895</v>
      </c>
      <c r="C361" s="40" t="s">
        <v>155</v>
      </c>
      <c r="D361" s="48" t="s">
        <v>896</v>
      </c>
      <c r="E361" s="40" t="s">
        <v>318</v>
      </c>
      <c r="F361" s="27">
        <f>'[2]MEMÓRIA DE CÁLCULO'!M3923</f>
        <v>14</v>
      </c>
      <c r="G361" s="49">
        <v>18.18</v>
      </c>
      <c r="H361" s="28">
        <f t="shared" si="64"/>
        <v>22.33</v>
      </c>
      <c r="I361" s="28">
        <f t="shared" si="65"/>
        <v>312.62</v>
      </c>
      <c r="J361" s="29">
        <f t="shared" si="63"/>
        <v>1.1946328358916646E-4</v>
      </c>
      <c r="L361" s="30"/>
    </row>
    <row r="362" spans="1:12" ht="41.25" customHeight="1" x14ac:dyDescent="0.25">
      <c r="A362" s="24" t="s">
        <v>897</v>
      </c>
      <c r="B362" s="40" t="s">
        <v>898</v>
      </c>
      <c r="C362" s="40" t="s">
        <v>26</v>
      </c>
      <c r="D362" s="48" t="s">
        <v>899</v>
      </c>
      <c r="E362" s="40" t="s">
        <v>318</v>
      </c>
      <c r="F362" s="27">
        <f>'[2]MEMÓRIA DE CÁLCULO'!M3928</f>
        <v>7</v>
      </c>
      <c r="G362" s="49">
        <v>23.82</v>
      </c>
      <c r="H362" s="28">
        <f t="shared" si="64"/>
        <v>29.27</v>
      </c>
      <c r="I362" s="28">
        <f t="shared" si="65"/>
        <v>204.89</v>
      </c>
      <c r="J362" s="29">
        <f t="shared" si="63"/>
        <v>7.8295797372478776E-5</v>
      </c>
      <c r="L362" s="30"/>
    </row>
    <row r="363" spans="1:12" ht="41.25" customHeight="1" x14ac:dyDescent="0.25">
      <c r="A363" s="24" t="s">
        <v>900</v>
      </c>
      <c r="B363" s="40" t="s">
        <v>901</v>
      </c>
      <c r="C363" s="40" t="s">
        <v>26</v>
      </c>
      <c r="D363" s="48" t="s">
        <v>902</v>
      </c>
      <c r="E363" s="40" t="s">
        <v>318</v>
      </c>
      <c r="F363" s="27">
        <f>'[2]MEMÓRIA DE CÁLCULO'!M3933</f>
        <v>4</v>
      </c>
      <c r="G363" s="49">
        <v>26.61</v>
      </c>
      <c r="H363" s="28">
        <f t="shared" si="64"/>
        <v>32.69</v>
      </c>
      <c r="I363" s="28">
        <f t="shared" si="65"/>
        <v>130.76</v>
      </c>
      <c r="J363" s="29">
        <f t="shared" si="63"/>
        <v>4.9968072938773605E-5</v>
      </c>
      <c r="L363" s="30"/>
    </row>
    <row r="364" spans="1:12" ht="41.25" customHeight="1" x14ac:dyDescent="0.25">
      <c r="A364" s="24" t="s">
        <v>903</v>
      </c>
      <c r="B364" s="40" t="s">
        <v>904</v>
      </c>
      <c r="C364" s="40" t="s">
        <v>26</v>
      </c>
      <c r="D364" s="48" t="s">
        <v>905</v>
      </c>
      <c r="E364" s="40" t="s">
        <v>318</v>
      </c>
      <c r="F364" s="27">
        <f>'[2]MEMÓRIA DE CÁLCULO'!M3938</f>
        <v>7</v>
      </c>
      <c r="G364" s="49">
        <v>20.14</v>
      </c>
      <c r="H364" s="28">
        <f t="shared" si="64"/>
        <v>24.74</v>
      </c>
      <c r="I364" s="28">
        <f t="shared" si="65"/>
        <v>173.18</v>
      </c>
      <c r="J364" s="29">
        <f t="shared" si="63"/>
        <v>6.6178272189789034E-5</v>
      </c>
      <c r="L364" s="30"/>
    </row>
    <row r="365" spans="1:12" ht="47.25" customHeight="1" x14ac:dyDescent="0.25">
      <c r="A365" s="24" t="s">
        <v>906</v>
      </c>
      <c r="B365" s="40" t="s">
        <v>907</v>
      </c>
      <c r="C365" s="40" t="s">
        <v>26</v>
      </c>
      <c r="D365" s="48" t="s">
        <v>908</v>
      </c>
      <c r="E365" s="40" t="s">
        <v>318</v>
      </c>
      <c r="F365" s="27">
        <f>'[2]MEMÓRIA DE CÁLCULO'!M3943</f>
        <v>8</v>
      </c>
      <c r="G365" s="49">
        <v>11.14</v>
      </c>
      <c r="H365" s="28">
        <f t="shared" si="64"/>
        <v>13.68</v>
      </c>
      <c r="I365" s="28">
        <f t="shared" si="65"/>
        <v>109.44</v>
      </c>
      <c r="J365" s="29">
        <f t="shared" si="63"/>
        <v>4.1820938378857328E-5</v>
      </c>
      <c r="L365" s="30"/>
    </row>
    <row r="366" spans="1:12" ht="51" customHeight="1" x14ac:dyDescent="0.25">
      <c r="A366" s="24" t="s">
        <v>909</v>
      </c>
      <c r="B366" s="40" t="s">
        <v>910</v>
      </c>
      <c r="C366" s="40" t="s">
        <v>26</v>
      </c>
      <c r="D366" s="48" t="s">
        <v>911</v>
      </c>
      <c r="E366" s="40" t="s">
        <v>318</v>
      </c>
      <c r="F366" s="27">
        <f>'[2]MEMÓRIA DE CÁLCULO'!M3948</f>
        <v>6</v>
      </c>
      <c r="G366" s="49">
        <v>13.8</v>
      </c>
      <c r="H366" s="28">
        <f t="shared" si="64"/>
        <v>16.95</v>
      </c>
      <c r="I366" s="28">
        <f t="shared" si="65"/>
        <v>101.7</v>
      </c>
      <c r="J366" s="29">
        <f t="shared" si="63"/>
        <v>3.8863207539563142E-5</v>
      </c>
      <c r="L366" s="30"/>
    </row>
    <row r="367" spans="1:12" ht="41.25" customHeight="1" x14ac:dyDescent="0.25">
      <c r="A367" s="24" t="s">
        <v>912</v>
      </c>
      <c r="B367" s="40" t="s">
        <v>913</v>
      </c>
      <c r="C367" s="40" t="s">
        <v>26</v>
      </c>
      <c r="D367" s="48" t="s">
        <v>914</v>
      </c>
      <c r="E367" s="40" t="s">
        <v>318</v>
      </c>
      <c r="F367" s="27">
        <f>'[2]MEMÓRIA DE CÁLCULO'!M3953</f>
        <v>28</v>
      </c>
      <c r="G367" s="49">
        <v>9.23</v>
      </c>
      <c r="H367" s="28">
        <f t="shared" si="64"/>
        <v>11.34</v>
      </c>
      <c r="I367" s="28">
        <f t="shared" si="65"/>
        <v>317.52</v>
      </c>
      <c r="J367" s="29">
        <f t="shared" si="63"/>
        <v>1.2133574884918473E-4</v>
      </c>
      <c r="L367" s="30"/>
    </row>
    <row r="368" spans="1:12" ht="41.25" customHeight="1" x14ac:dyDescent="0.25">
      <c r="A368" s="24" t="s">
        <v>915</v>
      </c>
      <c r="B368" s="40" t="s">
        <v>916</v>
      </c>
      <c r="C368" s="40" t="s">
        <v>155</v>
      </c>
      <c r="D368" s="48" t="s">
        <v>917</v>
      </c>
      <c r="E368" s="40" t="s">
        <v>918</v>
      </c>
      <c r="F368" s="27">
        <f>'[2]MEMÓRIA DE CÁLCULO'!M3958</f>
        <v>2</v>
      </c>
      <c r="G368" s="49">
        <v>2.13</v>
      </c>
      <c r="H368" s="28">
        <f t="shared" si="64"/>
        <v>2.61</v>
      </c>
      <c r="I368" s="28">
        <f t="shared" si="65"/>
        <v>5.22</v>
      </c>
      <c r="J368" s="29">
        <f t="shared" si="63"/>
        <v>1.9947487055704976E-6</v>
      </c>
      <c r="L368" s="30"/>
    </row>
    <row r="369" spans="1:12" ht="41.25" customHeight="1" x14ac:dyDescent="0.25">
      <c r="A369" s="24" t="s">
        <v>919</v>
      </c>
      <c r="B369" s="40" t="s">
        <v>920</v>
      </c>
      <c r="C369" s="40" t="s">
        <v>26</v>
      </c>
      <c r="D369" s="48" t="s">
        <v>921</v>
      </c>
      <c r="E369" s="40" t="s">
        <v>318</v>
      </c>
      <c r="F369" s="27">
        <f>'[2]MEMÓRIA DE CÁLCULO'!M3963</f>
        <v>21</v>
      </c>
      <c r="G369" s="49">
        <v>17.61</v>
      </c>
      <c r="H369" s="28">
        <f t="shared" si="64"/>
        <v>21.63</v>
      </c>
      <c r="I369" s="28">
        <f t="shared" si="65"/>
        <v>454.23</v>
      </c>
      <c r="J369" s="29">
        <f t="shared" si="63"/>
        <v>1.7357752960369484E-4</v>
      </c>
      <c r="L369" s="30"/>
    </row>
    <row r="370" spans="1:12" ht="41.25" customHeight="1" x14ac:dyDescent="0.25">
      <c r="A370" s="24" t="s">
        <v>922</v>
      </c>
      <c r="B370" s="40" t="s">
        <v>923</v>
      </c>
      <c r="C370" s="40" t="s">
        <v>26</v>
      </c>
      <c r="D370" s="48" t="s">
        <v>924</v>
      </c>
      <c r="E370" s="40" t="s">
        <v>318</v>
      </c>
      <c r="F370" s="27">
        <f>'[2]MEMÓRIA DE CÁLCULO'!M3968</f>
        <v>1</v>
      </c>
      <c r="G370" s="49">
        <v>32.22</v>
      </c>
      <c r="H370" s="28">
        <f t="shared" si="64"/>
        <v>39.590000000000003</v>
      </c>
      <c r="I370" s="28">
        <f t="shared" si="65"/>
        <v>39.590000000000003</v>
      </c>
      <c r="J370" s="29">
        <f t="shared" si="63"/>
        <v>1.5128755029413026E-5</v>
      </c>
      <c r="L370" s="30"/>
    </row>
    <row r="371" spans="1:12" ht="41.25" customHeight="1" x14ac:dyDescent="0.25">
      <c r="A371" s="24" t="s">
        <v>925</v>
      </c>
      <c r="B371" s="40" t="s">
        <v>926</v>
      </c>
      <c r="C371" s="40" t="s">
        <v>26</v>
      </c>
      <c r="D371" s="48" t="s">
        <v>927</v>
      </c>
      <c r="E371" s="40" t="s">
        <v>318</v>
      </c>
      <c r="F371" s="27">
        <f>'[2]MEMÓRIA DE CÁLCULO'!M3973</f>
        <v>42</v>
      </c>
      <c r="G371" s="49">
        <v>24.09</v>
      </c>
      <c r="H371" s="28">
        <f t="shared" si="64"/>
        <v>29.6</v>
      </c>
      <c r="I371" s="28">
        <f t="shared" si="65"/>
        <v>1243.2</v>
      </c>
      <c r="J371" s="29">
        <f t="shared" si="63"/>
        <v>4.7507118597035297E-4</v>
      </c>
      <c r="L371" s="30"/>
    </row>
    <row r="372" spans="1:12" ht="41.25" customHeight="1" x14ac:dyDescent="0.25">
      <c r="A372" s="24" t="s">
        <v>928</v>
      </c>
      <c r="B372" s="40" t="s">
        <v>929</v>
      </c>
      <c r="C372" s="40" t="s">
        <v>155</v>
      </c>
      <c r="D372" s="48" t="s">
        <v>930</v>
      </c>
      <c r="E372" s="40" t="s">
        <v>44</v>
      </c>
      <c r="F372" s="27">
        <f>'[2]MEMÓRIA DE CÁLCULO'!M3978</f>
        <v>2</v>
      </c>
      <c r="G372" s="49">
        <v>34.020000000000003</v>
      </c>
      <c r="H372" s="28">
        <f t="shared" si="64"/>
        <v>41.8</v>
      </c>
      <c r="I372" s="28">
        <f t="shared" si="65"/>
        <v>83.6</v>
      </c>
      <c r="J372" s="29">
        <f t="shared" si="63"/>
        <v>3.1946550150516013E-5</v>
      </c>
      <c r="L372" s="30"/>
    </row>
    <row r="373" spans="1:12" ht="41.25" customHeight="1" x14ac:dyDescent="0.25">
      <c r="A373" s="24" t="s">
        <v>931</v>
      </c>
      <c r="B373" s="40" t="s">
        <v>932</v>
      </c>
      <c r="C373" s="40" t="s">
        <v>155</v>
      </c>
      <c r="D373" s="48" t="s">
        <v>933</v>
      </c>
      <c r="E373" s="40" t="s">
        <v>44</v>
      </c>
      <c r="F373" s="27">
        <f>'[2]MEMÓRIA DE CÁLCULO'!M3983</f>
        <v>1</v>
      </c>
      <c r="G373" s="49">
        <v>6.5</v>
      </c>
      <c r="H373" s="28">
        <f t="shared" si="64"/>
        <v>7.98</v>
      </c>
      <c r="I373" s="28">
        <f t="shared" si="65"/>
        <v>7.98</v>
      </c>
      <c r="J373" s="29">
        <f t="shared" si="63"/>
        <v>3.0494434234583469E-6</v>
      </c>
      <c r="L373" s="30"/>
    </row>
    <row r="374" spans="1:12" ht="41.25" customHeight="1" x14ac:dyDescent="0.25">
      <c r="A374" s="24" t="s">
        <v>934</v>
      </c>
      <c r="B374" s="40" t="s">
        <v>935</v>
      </c>
      <c r="C374" s="40" t="s">
        <v>155</v>
      </c>
      <c r="D374" s="48" t="s">
        <v>936</v>
      </c>
      <c r="E374" s="40" t="s">
        <v>44</v>
      </c>
      <c r="F374" s="27">
        <f>'[2]MEMÓRIA DE CÁLCULO'!M3988</f>
        <v>33</v>
      </c>
      <c r="G374" s="49">
        <v>5.45</v>
      </c>
      <c r="H374" s="28">
        <f t="shared" si="64"/>
        <v>6.69</v>
      </c>
      <c r="I374" s="28">
        <f t="shared" si="65"/>
        <v>220.77</v>
      </c>
      <c r="J374" s="29">
        <f t="shared" si="63"/>
        <v>8.4364113358007423E-5</v>
      </c>
      <c r="L374" s="30"/>
    </row>
    <row r="375" spans="1:12" ht="41.25" customHeight="1" x14ac:dyDescent="0.25">
      <c r="A375" s="24" t="s">
        <v>937</v>
      </c>
      <c r="B375" s="40" t="s">
        <v>390</v>
      </c>
      <c r="C375" s="40" t="s">
        <v>26</v>
      </c>
      <c r="D375" s="48" t="s">
        <v>938</v>
      </c>
      <c r="E375" s="40" t="s">
        <v>318</v>
      </c>
      <c r="F375" s="27">
        <f>'[2]MEMÓRIA DE CÁLCULO'!M3993</f>
        <v>5</v>
      </c>
      <c r="G375" s="49">
        <v>47.53</v>
      </c>
      <c r="H375" s="28">
        <f t="shared" si="64"/>
        <v>58.4</v>
      </c>
      <c r="I375" s="28">
        <f t="shared" si="65"/>
        <v>292</v>
      </c>
      <c r="J375" s="29">
        <f t="shared" si="63"/>
        <v>1.1158364406639564E-4</v>
      </c>
      <c r="L375" s="30"/>
    </row>
    <row r="376" spans="1:12" ht="41.25" customHeight="1" x14ac:dyDescent="0.25">
      <c r="A376" s="24" t="s">
        <v>939</v>
      </c>
      <c r="B376" s="40" t="s">
        <v>940</v>
      </c>
      <c r="C376" s="40" t="s">
        <v>26</v>
      </c>
      <c r="D376" s="48" t="s">
        <v>941</v>
      </c>
      <c r="E376" s="40" t="s">
        <v>318</v>
      </c>
      <c r="F376" s="27">
        <f>'[2]MEMÓRIA DE CÁLCULO'!M3998</f>
        <v>9</v>
      </c>
      <c r="G376" s="49">
        <v>43.52</v>
      </c>
      <c r="H376" s="28">
        <f t="shared" si="64"/>
        <v>53.47</v>
      </c>
      <c r="I376" s="28">
        <f t="shared" si="65"/>
        <v>481.23</v>
      </c>
      <c r="J376" s="29">
        <f t="shared" si="63"/>
        <v>1.8389519532216293E-4</v>
      </c>
      <c r="L376" s="30"/>
    </row>
    <row r="377" spans="1:12" ht="41.25" customHeight="1" x14ac:dyDescent="0.25">
      <c r="A377" s="24" t="s">
        <v>942</v>
      </c>
      <c r="B377" s="40" t="s">
        <v>943</v>
      </c>
      <c r="C377" s="40" t="s">
        <v>155</v>
      </c>
      <c r="D377" s="48" t="s">
        <v>944</v>
      </c>
      <c r="E377" s="40" t="s">
        <v>318</v>
      </c>
      <c r="F377" s="27">
        <f>'[2]MEMÓRIA DE CÁLCULO'!M4003</f>
        <v>1</v>
      </c>
      <c r="G377" s="49">
        <v>69.06</v>
      </c>
      <c r="H377" s="28">
        <f t="shared" si="64"/>
        <v>84.86</v>
      </c>
      <c r="I377" s="28">
        <f t="shared" si="65"/>
        <v>84.86</v>
      </c>
      <c r="J377" s="29">
        <f t="shared" si="63"/>
        <v>3.2428041217377854E-5</v>
      </c>
      <c r="L377" s="30"/>
    </row>
    <row r="378" spans="1:12" ht="41.25" customHeight="1" x14ac:dyDescent="0.25">
      <c r="A378" s="24" t="s">
        <v>945</v>
      </c>
      <c r="B378" s="40" t="s">
        <v>946</v>
      </c>
      <c r="C378" s="40" t="s">
        <v>155</v>
      </c>
      <c r="D378" s="48" t="s">
        <v>947</v>
      </c>
      <c r="E378" s="40" t="s">
        <v>44</v>
      </c>
      <c r="F378" s="27">
        <f>'[2]MEMÓRIA DE CÁLCULO'!M4008</f>
        <v>1</v>
      </c>
      <c r="G378" s="49">
        <v>35.68</v>
      </c>
      <c r="H378" s="28">
        <f t="shared" si="64"/>
        <v>43.84</v>
      </c>
      <c r="I378" s="28">
        <f t="shared" si="65"/>
        <v>43.84</v>
      </c>
      <c r="J378" s="29">
        <f t="shared" si="63"/>
        <v>1.6752832040653374E-5</v>
      </c>
      <c r="L378" s="30"/>
    </row>
    <row r="379" spans="1:12" ht="54" customHeight="1" x14ac:dyDescent="0.25">
      <c r="A379" s="24" t="s">
        <v>948</v>
      </c>
      <c r="B379" s="40" t="s">
        <v>949</v>
      </c>
      <c r="C379" s="40" t="s">
        <v>26</v>
      </c>
      <c r="D379" s="48" t="s">
        <v>950</v>
      </c>
      <c r="E379" s="40" t="s">
        <v>318</v>
      </c>
      <c r="F379" s="27">
        <f>'[2]MEMÓRIA DE CÁLCULO'!M4013</f>
        <v>1</v>
      </c>
      <c r="G379" s="49">
        <v>49.8</v>
      </c>
      <c r="H379" s="28">
        <f t="shared" si="64"/>
        <v>61.19</v>
      </c>
      <c r="I379" s="28">
        <f t="shared" si="65"/>
        <v>61.19</v>
      </c>
      <c r="J379" s="29">
        <f t="shared" si="63"/>
        <v>2.3382887604187497E-5</v>
      </c>
      <c r="L379" s="30"/>
    </row>
    <row r="380" spans="1:12" ht="57" customHeight="1" x14ac:dyDescent="0.25">
      <c r="A380" s="24" t="s">
        <v>951</v>
      </c>
      <c r="B380" s="40" t="s">
        <v>952</v>
      </c>
      <c r="C380" s="40" t="s">
        <v>155</v>
      </c>
      <c r="D380" s="48" t="s">
        <v>953</v>
      </c>
      <c r="E380" s="40" t="s">
        <v>954</v>
      </c>
      <c r="F380" s="27">
        <f>'[2]MEMÓRIA DE CÁLCULO'!M4018</f>
        <v>95.64</v>
      </c>
      <c r="G380" s="49">
        <v>35.72</v>
      </c>
      <c r="H380" s="28">
        <f t="shared" si="64"/>
        <v>43.89</v>
      </c>
      <c r="I380" s="28">
        <f t="shared" si="65"/>
        <v>4197.63</v>
      </c>
      <c r="J380" s="29">
        <f t="shared" si="63"/>
        <v>1.6040645611041929E-3</v>
      </c>
      <c r="L380" s="30"/>
    </row>
    <row r="381" spans="1:12" ht="41.25" customHeight="1" x14ac:dyDescent="0.25">
      <c r="A381" s="24" t="s">
        <v>955</v>
      </c>
      <c r="B381" s="40" t="s">
        <v>956</v>
      </c>
      <c r="C381" s="40" t="s">
        <v>155</v>
      </c>
      <c r="D381" s="48" t="s">
        <v>957</v>
      </c>
      <c r="E381" s="40" t="s">
        <v>954</v>
      </c>
      <c r="F381" s="27">
        <f>'[2]MEMÓRIA DE CÁLCULO'!M4023</f>
        <v>7.21</v>
      </c>
      <c r="G381" s="49">
        <v>40.340000000000003</v>
      </c>
      <c r="H381" s="28">
        <f t="shared" si="64"/>
        <v>49.56</v>
      </c>
      <c r="I381" s="28">
        <f t="shared" si="65"/>
        <v>357.32</v>
      </c>
      <c r="J381" s="29">
        <f t="shared" si="63"/>
        <v>1.3654475238974141E-4</v>
      </c>
      <c r="L381" s="30"/>
    </row>
    <row r="382" spans="1:12" ht="41.25" customHeight="1" x14ac:dyDescent="0.25">
      <c r="A382" s="24" t="s">
        <v>958</v>
      </c>
      <c r="B382" s="40" t="s">
        <v>959</v>
      </c>
      <c r="C382" s="40" t="s">
        <v>155</v>
      </c>
      <c r="D382" s="48" t="s">
        <v>960</v>
      </c>
      <c r="E382" s="40" t="s">
        <v>44</v>
      </c>
      <c r="F382" s="27">
        <f>'[2]MEMÓRIA DE CÁLCULO'!M4028</f>
        <v>2</v>
      </c>
      <c r="G382" s="49">
        <v>11.83</v>
      </c>
      <c r="H382" s="28">
        <f t="shared" si="64"/>
        <v>14.53</v>
      </c>
      <c r="I382" s="28">
        <f t="shared" si="65"/>
        <v>29.06</v>
      </c>
      <c r="J382" s="29">
        <f t="shared" si="63"/>
        <v>1.110486539921047E-5</v>
      </c>
      <c r="L382" s="30"/>
    </row>
    <row r="383" spans="1:12" ht="41.25" customHeight="1" x14ac:dyDescent="0.25">
      <c r="A383" s="31" t="s">
        <v>961</v>
      </c>
      <c r="B383" s="32" t="s">
        <v>962</v>
      </c>
      <c r="C383" s="32" t="s">
        <v>37</v>
      </c>
      <c r="D383" s="44" t="s">
        <v>963</v>
      </c>
      <c r="E383" s="32" t="s">
        <v>318</v>
      </c>
      <c r="F383" s="35">
        <f>'[2]MEMÓRIA DE CÁLCULO'!M4033</f>
        <v>1</v>
      </c>
      <c r="G383" s="45">
        <v>2</v>
      </c>
      <c r="H383" s="36">
        <f>TRUNC(G383*$M$7,2)</f>
        <v>2.2999999999999998</v>
      </c>
      <c r="I383" s="36">
        <f t="shared" si="65"/>
        <v>2.2999999999999998</v>
      </c>
      <c r="J383" s="37">
        <f t="shared" si="63"/>
        <v>8.7891226490654091E-7</v>
      </c>
      <c r="L383" s="30"/>
    </row>
    <row r="384" spans="1:12" ht="41.25" customHeight="1" x14ac:dyDescent="0.25">
      <c r="A384" s="31" t="s">
        <v>964</v>
      </c>
      <c r="B384" s="32" t="s">
        <v>480</v>
      </c>
      <c r="C384" s="32" t="s">
        <v>37</v>
      </c>
      <c r="D384" s="44" t="s">
        <v>481</v>
      </c>
      <c r="E384" s="32" t="s">
        <v>318</v>
      </c>
      <c r="F384" s="35">
        <f>'[2]MEMÓRIA DE CÁLCULO'!M4038</f>
        <v>38</v>
      </c>
      <c r="G384" s="45">
        <v>4.63</v>
      </c>
      <c r="H384" s="36">
        <f>TRUNC(G384*$M$7,2)</f>
        <v>5.33</v>
      </c>
      <c r="I384" s="36">
        <f t="shared" si="65"/>
        <v>202.54</v>
      </c>
      <c r="J384" s="37">
        <f t="shared" si="63"/>
        <v>7.7397778319204704E-5</v>
      </c>
      <c r="L384" s="30"/>
    </row>
    <row r="385" spans="1:12" ht="41.25" customHeight="1" x14ac:dyDescent="0.25">
      <c r="A385" s="24" t="s">
        <v>965</v>
      </c>
      <c r="B385" s="40" t="s">
        <v>966</v>
      </c>
      <c r="C385" s="40" t="s">
        <v>155</v>
      </c>
      <c r="D385" s="48" t="s">
        <v>967</v>
      </c>
      <c r="E385" s="40" t="s">
        <v>968</v>
      </c>
      <c r="F385" s="27">
        <f>'[2]MEMÓRIA DE CÁLCULO'!M4043</f>
        <v>156</v>
      </c>
      <c r="G385" s="49">
        <v>7.3</v>
      </c>
      <c r="H385" s="28">
        <f t="shared" si="64"/>
        <v>8.9700000000000006</v>
      </c>
      <c r="I385" s="28">
        <f t="shared" si="65"/>
        <v>1399.32</v>
      </c>
      <c r="J385" s="29">
        <f t="shared" si="63"/>
        <v>5.3473022196913955E-4</v>
      </c>
      <c r="L385" s="30"/>
    </row>
    <row r="386" spans="1:12" ht="41.25" customHeight="1" x14ac:dyDescent="0.25">
      <c r="A386" s="24" t="s">
        <v>969</v>
      </c>
      <c r="B386" s="40" t="s">
        <v>970</v>
      </c>
      <c r="C386" s="40" t="s">
        <v>155</v>
      </c>
      <c r="D386" s="48" t="s">
        <v>971</v>
      </c>
      <c r="E386" s="40" t="s">
        <v>44</v>
      </c>
      <c r="F386" s="27">
        <f>'[2]MEMÓRIA DE CÁLCULO'!M4048</f>
        <v>3</v>
      </c>
      <c r="G386" s="49">
        <v>21.45</v>
      </c>
      <c r="H386" s="28">
        <f t="shared" si="64"/>
        <v>26.35</v>
      </c>
      <c r="I386" s="28">
        <f t="shared" si="65"/>
        <v>79.05</v>
      </c>
      <c r="J386" s="29">
        <f t="shared" si="63"/>
        <v>3.0207832409070462E-5</v>
      </c>
      <c r="L386" s="30"/>
    </row>
    <row r="387" spans="1:12" ht="41.25" customHeight="1" x14ac:dyDescent="0.25">
      <c r="A387" s="24" t="s">
        <v>972</v>
      </c>
      <c r="B387" s="40" t="s">
        <v>973</v>
      </c>
      <c r="C387" s="40" t="s">
        <v>155</v>
      </c>
      <c r="D387" s="48" t="s">
        <v>974</v>
      </c>
      <c r="E387" s="40" t="s">
        <v>968</v>
      </c>
      <c r="F387" s="27">
        <f>'[2]MEMÓRIA DE CÁLCULO'!M4053</f>
        <v>1</v>
      </c>
      <c r="G387" s="49">
        <v>26.83</v>
      </c>
      <c r="H387" s="28">
        <f t="shared" si="64"/>
        <v>32.96</v>
      </c>
      <c r="I387" s="28">
        <f t="shared" si="65"/>
        <v>32.96</v>
      </c>
      <c r="J387" s="29">
        <f t="shared" si="63"/>
        <v>1.2595194891878083E-5</v>
      </c>
      <c r="L387" s="30"/>
    </row>
    <row r="388" spans="1:12" ht="41.25" customHeight="1" x14ac:dyDescent="0.25">
      <c r="A388" s="24" t="s">
        <v>975</v>
      </c>
      <c r="B388" s="40" t="s">
        <v>976</v>
      </c>
      <c r="C388" s="40" t="s">
        <v>155</v>
      </c>
      <c r="D388" s="48" t="s">
        <v>977</v>
      </c>
      <c r="E388" s="40" t="s">
        <v>318</v>
      </c>
      <c r="F388" s="27">
        <f>'[2]MEMÓRIA DE CÁLCULO'!M4058</f>
        <v>3</v>
      </c>
      <c r="G388" s="49">
        <v>26.53</v>
      </c>
      <c r="H388" s="28">
        <f t="shared" si="64"/>
        <v>32.6</v>
      </c>
      <c r="I388" s="28">
        <f t="shared" si="65"/>
        <v>97.8</v>
      </c>
      <c r="J388" s="29">
        <f t="shared" si="63"/>
        <v>3.7372878046895528E-5</v>
      </c>
      <c r="L388" s="30"/>
    </row>
    <row r="389" spans="1:12" ht="41.25" customHeight="1" x14ac:dyDescent="0.25">
      <c r="A389" s="24" t="s">
        <v>978</v>
      </c>
      <c r="B389" s="40" t="s">
        <v>979</v>
      </c>
      <c r="C389" s="40" t="s">
        <v>155</v>
      </c>
      <c r="D389" s="48" t="s">
        <v>980</v>
      </c>
      <c r="E389" s="40" t="s">
        <v>44</v>
      </c>
      <c r="F389" s="27">
        <f>'[2]MEMÓRIA DE CÁLCULO'!M4063</f>
        <v>2</v>
      </c>
      <c r="G389" s="49">
        <v>25.07</v>
      </c>
      <c r="H389" s="28">
        <f t="shared" si="64"/>
        <v>30.8</v>
      </c>
      <c r="I389" s="28">
        <f t="shared" si="65"/>
        <v>61.6</v>
      </c>
      <c r="J389" s="29">
        <f t="shared" si="63"/>
        <v>2.3539563268801274E-5</v>
      </c>
      <c r="L389" s="30"/>
    </row>
    <row r="390" spans="1:12" ht="41.25" customHeight="1" x14ac:dyDescent="0.25">
      <c r="A390" s="24" t="s">
        <v>981</v>
      </c>
      <c r="B390" s="40" t="s">
        <v>982</v>
      </c>
      <c r="C390" s="40" t="s">
        <v>155</v>
      </c>
      <c r="D390" s="48" t="s">
        <v>983</v>
      </c>
      <c r="E390" s="40" t="s">
        <v>44</v>
      </c>
      <c r="F390" s="27">
        <f>'[2]MEMÓRIA DE CÁLCULO'!M4068</f>
        <v>3</v>
      </c>
      <c r="G390" s="49">
        <v>33.33</v>
      </c>
      <c r="H390" s="28">
        <f t="shared" si="64"/>
        <v>40.950000000000003</v>
      </c>
      <c r="I390" s="28">
        <f t="shared" si="65"/>
        <v>122.85</v>
      </c>
      <c r="J390" s="29">
        <f t="shared" si="63"/>
        <v>4.694537901902981E-5</v>
      </c>
      <c r="L390" s="30"/>
    </row>
    <row r="391" spans="1:12" ht="41.25" customHeight="1" x14ac:dyDescent="0.25">
      <c r="A391" s="24" t="s">
        <v>984</v>
      </c>
      <c r="B391" s="40" t="s">
        <v>985</v>
      </c>
      <c r="C391" s="40" t="s">
        <v>155</v>
      </c>
      <c r="D391" s="48" t="s">
        <v>986</v>
      </c>
      <c r="E391" s="40" t="s">
        <v>44</v>
      </c>
      <c r="F391" s="27">
        <f>'[2]MEMÓRIA DE CÁLCULO'!M4073</f>
        <v>3</v>
      </c>
      <c r="G391" s="49">
        <v>39.83</v>
      </c>
      <c r="H391" s="28">
        <f t="shared" si="64"/>
        <v>48.94</v>
      </c>
      <c r="I391" s="28">
        <f t="shared" si="65"/>
        <v>146.82</v>
      </c>
      <c r="J391" s="29">
        <f t="shared" si="63"/>
        <v>5.6105173362425366E-5</v>
      </c>
      <c r="L391" s="30"/>
    </row>
    <row r="392" spans="1:12" ht="41.25" customHeight="1" x14ac:dyDescent="0.25">
      <c r="A392" s="31" t="s">
        <v>987</v>
      </c>
      <c r="B392" s="32" t="s">
        <v>988</v>
      </c>
      <c r="C392" s="32" t="s">
        <v>37</v>
      </c>
      <c r="D392" s="44" t="s">
        <v>989</v>
      </c>
      <c r="E392" s="32" t="s">
        <v>318</v>
      </c>
      <c r="F392" s="35">
        <f>'[2]MEMÓRIA DE CÁLCULO'!M4078</f>
        <v>25</v>
      </c>
      <c r="G392" s="45">
        <v>2.74</v>
      </c>
      <c r="H392" s="36">
        <f>TRUNC(G392*$M$7,2)</f>
        <v>3.15</v>
      </c>
      <c r="I392" s="36">
        <f t="shared" si="65"/>
        <v>78.75</v>
      </c>
      <c r="J392" s="37">
        <f t="shared" si="63"/>
        <v>3.0093191678865263E-5</v>
      </c>
      <c r="L392" s="30"/>
    </row>
    <row r="393" spans="1:12" ht="41.25" customHeight="1" x14ac:dyDescent="0.25">
      <c r="A393" s="31" t="s">
        <v>990</v>
      </c>
      <c r="B393" s="32" t="s">
        <v>991</v>
      </c>
      <c r="C393" s="32" t="s">
        <v>37</v>
      </c>
      <c r="D393" s="44" t="s">
        <v>992</v>
      </c>
      <c r="E393" s="32" t="s">
        <v>318</v>
      </c>
      <c r="F393" s="35">
        <f>'[2]MEMÓRIA DE CÁLCULO'!M4083</f>
        <v>19</v>
      </c>
      <c r="G393" s="45">
        <v>3.05</v>
      </c>
      <c r="H393" s="36">
        <f>TRUNC(G393*$M$7,2)</f>
        <v>3.51</v>
      </c>
      <c r="I393" s="36">
        <f t="shared" si="65"/>
        <v>66.69</v>
      </c>
      <c r="J393" s="37">
        <f t="shared" si="63"/>
        <v>2.5484634324616181E-5</v>
      </c>
      <c r="L393" s="30"/>
    </row>
    <row r="394" spans="1:12" ht="41.25" customHeight="1" x14ac:dyDescent="0.25">
      <c r="A394" s="24" t="s">
        <v>993</v>
      </c>
      <c r="B394" s="40" t="s">
        <v>994</v>
      </c>
      <c r="C394" s="40" t="s">
        <v>155</v>
      </c>
      <c r="D394" s="48" t="s">
        <v>995</v>
      </c>
      <c r="E394" s="40" t="s">
        <v>44</v>
      </c>
      <c r="F394" s="27">
        <f>'[2]MEMÓRIA DE CÁLCULO'!M4088</f>
        <v>3</v>
      </c>
      <c r="G394" s="49">
        <v>19.68</v>
      </c>
      <c r="H394" s="28">
        <f t="shared" si="64"/>
        <v>24.18</v>
      </c>
      <c r="I394" s="28">
        <f t="shared" si="65"/>
        <v>72.540000000000006</v>
      </c>
      <c r="J394" s="29">
        <f t="shared" si="63"/>
        <v>2.7720128563617606E-5</v>
      </c>
      <c r="L394" s="30"/>
    </row>
    <row r="395" spans="1:12" ht="41.25" customHeight="1" x14ac:dyDescent="0.25">
      <c r="A395" s="31" t="s">
        <v>996</v>
      </c>
      <c r="B395" s="32" t="s">
        <v>997</v>
      </c>
      <c r="C395" s="32" t="s">
        <v>37</v>
      </c>
      <c r="D395" s="44" t="s">
        <v>998</v>
      </c>
      <c r="E395" s="32" t="s">
        <v>318</v>
      </c>
      <c r="F395" s="35">
        <f>'[2]MEMÓRIA DE CÁLCULO'!M4093</f>
        <v>29</v>
      </c>
      <c r="G395" s="45">
        <v>20.27</v>
      </c>
      <c r="H395" s="36">
        <f>TRUNC(G395*$M$7,2)</f>
        <v>23.36</v>
      </c>
      <c r="I395" s="36">
        <f t="shared" si="65"/>
        <v>677.44</v>
      </c>
      <c r="J395" s="37">
        <f t="shared" si="63"/>
        <v>2.5887405423403792E-4</v>
      </c>
      <c r="L395" s="30"/>
    </row>
    <row r="396" spans="1:12" ht="41.25" customHeight="1" x14ac:dyDescent="0.25">
      <c r="A396" s="24" t="s">
        <v>999</v>
      </c>
      <c r="B396" s="40" t="s">
        <v>1000</v>
      </c>
      <c r="C396" s="40" t="s">
        <v>155</v>
      </c>
      <c r="D396" s="48" t="s">
        <v>1001</v>
      </c>
      <c r="E396" s="40" t="s">
        <v>44</v>
      </c>
      <c r="F396" s="27">
        <f>'[2]MEMÓRIA DE CÁLCULO'!M4098</f>
        <v>7</v>
      </c>
      <c r="G396" s="49">
        <v>6.67</v>
      </c>
      <c r="H396" s="28">
        <f t="shared" si="64"/>
        <v>8.19</v>
      </c>
      <c r="I396" s="28">
        <f t="shared" si="65"/>
        <v>57.33</v>
      </c>
      <c r="J396" s="29">
        <f t="shared" si="63"/>
        <v>2.1907843542213913E-5</v>
      </c>
      <c r="L396" s="30"/>
    </row>
    <row r="397" spans="1:12" ht="41.25" customHeight="1" x14ac:dyDescent="0.25">
      <c r="A397" s="31" t="s">
        <v>1002</v>
      </c>
      <c r="B397" s="32" t="s">
        <v>1003</v>
      </c>
      <c r="C397" s="32" t="s">
        <v>37</v>
      </c>
      <c r="D397" s="44" t="s">
        <v>1004</v>
      </c>
      <c r="E397" s="32" t="s">
        <v>318</v>
      </c>
      <c r="F397" s="35">
        <f>'[2]MEMÓRIA DE CÁLCULO'!M4103</f>
        <v>6</v>
      </c>
      <c r="G397" s="45">
        <v>9.65</v>
      </c>
      <c r="H397" s="36">
        <f>TRUNC(G397*$M$7,2)</f>
        <v>11.12</v>
      </c>
      <c r="I397" s="36">
        <f t="shared" si="65"/>
        <v>66.72</v>
      </c>
      <c r="J397" s="37">
        <f t="shared" si="63"/>
        <v>2.5496098397636703E-5</v>
      </c>
      <c r="L397" s="30"/>
    </row>
    <row r="398" spans="1:12" ht="41.25" customHeight="1" x14ac:dyDescent="0.25">
      <c r="A398" s="24" t="s">
        <v>1005</v>
      </c>
      <c r="B398" s="40" t="s">
        <v>1006</v>
      </c>
      <c r="C398" s="40" t="s">
        <v>26</v>
      </c>
      <c r="D398" s="48" t="s">
        <v>1007</v>
      </c>
      <c r="E398" s="40" t="s">
        <v>318</v>
      </c>
      <c r="F398" s="27">
        <f>'[2]MEMÓRIA DE CÁLCULO'!M4108</f>
        <v>8</v>
      </c>
      <c r="G398" s="49">
        <v>34.65</v>
      </c>
      <c r="H398" s="28">
        <f t="shared" si="64"/>
        <v>42.57</v>
      </c>
      <c r="I398" s="28">
        <f t="shared" si="65"/>
        <v>340.56</v>
      </c>
      <c r="J398" s="29">
        <f t="shared" si="63"/>
        <v>1.3014015692894417E-4</v>
      </c>
      <c r="L398" s="30"/>
    </row>
    <row r="399" spans="1:12" ht="41.25" customHeight="1" x14ac:dyDescent="0.25">
      <c r="A399" s="24" t="s">
        <v>1008</v>
      </c>
      <c r="B399" s="40" t="s">
        <v>1009</v>
      </c>
      <c r="C399" s="40" t="s">
        <v>26</v>
      </c>
      <c r="D399" s="48" t="s">
        <v>1010</v>
      </c>
      <c r="E399" s="40" t="s">
        <v>318</v>
      </c>
      <c r="F399" s="27">
        <f>'[2]MEMÓRIA DE CÁLCULO'!M4113</f>
        <v>9</v>
      </c>
      <c r="G399" s="49">
        <v>12.98</v>
      </c>
      <c r="H399" s="28">
        <f t="shared" si="64"/>
        <v>15.94</v>
      </c>
      <c r="I399" s="28">
        <f t="shared" si="65"/>
        <v>143.46</v>
      </c>
      <c r="J399" s="29">
        <f t="shared" si="63"/>
        <v>5.4821197184127122E-5</v>
      </c>
      <c r="L399" s="30"/>
    </row>
    <row r="400" spans="1:12" ht="41.25" customHeight="1" x14ac:dyDescent="0.25">
      <c r="A400" s="24" t="s">
        <v>1011</v>
      </c>
      <c r="B400" s="40" t="s">
        <v>1012</v>
      </c>
      <c r="C400" s="40" t="s">
        <v>26</v>
      </c>
      <c r="D400" s="48" t="s">
        <v>1013</v>
      </c>
      <c r="E400" s="40" t="s">
        <v>318</v>
      </c>
      <c r="F400" s="27">
        <f>'[2]MEMÓRIA DE CÁLCULO'!M4118</f>
        <v>7</v>
      </c>
      <c r="G400" s="49">
        <v>16.559999999999999</v>
      </c>
      <c r="H400" s="28">
        <f t="shared" si="64"/>
        <v>20.34</v>
      </c>
      <c r="I400" s="28">
        <f t="shared" si="65"/>
        <v>142.38</v>
      </c>
      <c r="J400" s="29">
        <f t="shared" si="63"/>
        <v>5.4408490555388396E-5</v>
      </c>
      <c r="L400" s="30"/>
    </row>
    <row r="401" spans="1:12" ht="41.25" customHeight="1" x14ac:dyDescent="0.25">
      <c r="A401" s="31" t="s">
        <v>1014</v>
      </c>
      <c r="B401" s="32" t="s">
        <v>1015</v>
      </c>
      <c r="C401" s="32" t="s">
        <v>37</v>
      </c>
      <c r="D401" s="44" t="s">
        <v>1016</v>
      </c>
      <c r="E401" s="32" t="s">
        <v>318</v>
      </c>
      <c r="F401" s="35">
        <f>'[2]MEMÓRIA DE CÁLCULO'!M4123</f>
        <v>18</v>
      </c>
      <c r="G401" s="45">
        <v>29.56</v>
      </c>
      <c r="H401" s="36">
        <f>TRUNC(G401*$M$7,2)</f>
        <v>34.07</v>
      </c>
      <c r="I401" s="36">
        <f t="shared" si="65"/>
        <v>613.26</v>
      </c>
      <c r="J401" s="37">
        <f t="shared" si="63"/>
        <v>2.3434858068547187E-4</v>
      </c>
      <c r="L401" s="30"/>
    </row>
    <row r="402" spans="1:12" ht="41.25" customHeight="1" x14ac:dyDescent="0.25">
      <c r="A402" s="31" t="s">
        <v>1017</v>
      </c>
      <c r="B402" s="32" t="s">
        <v>1018</v>
      </c>
      <c r="C402" s="32" t="s">
        <v>37</v>
      </c>
      <c r="D402" s="44" t="s">
        <v>1019</v>
      </c>
      <c r="E402" s="32" t="s">
        <v>318</v>
      </c>
      <c r="F402" s="35">
        <f>'[2]MEMÓRIA DE CÁLCULO'!M4128</f>
        <v>5</v>
      </c>
      <c r="G402" s="45">
        <v>4.24</v>
      </c>
      <c r="H402" s="36">
        <f>TRUNC(G402*$M$7,2)</f>
        <v>4.88</v>
      </c>
      <c r="I402" s="36">
        <f t="shared" si="65"/>
        <v>24.4</v>
      </c>
      <c r="J402" s="37">
        <f t="shared" si="63"/>
        <v>9.3241127233563475E-6</v>
      </c>
      <c r="L402" s="30"/>
    </row>
    <row r="403" spans="1:12" ht="41.25" customHeight="1" x14ac:dyDescent="0.25">
      <c r="A403" s="24" t="s">
        <v>1020</v>
      </c>
      <c r="B403" s="40" t="s">
        <v>1021</v>
      </c>
      <c r="C403" s="40" t="s">
        <v>155</v>
      </c>
      <c r="D403" s="48" t="s">
        <v>1022</v>
      </c>
      <c r="E403" s="40" t="s">
        <v>318</v>
      </c>
      <c r="F403" s="27">
        <f>'[2]MEMÓRIA DE CÁLCULO'!M4133</f>
        <v>3</v>
      </c>
      <c r="G403" s="49">
        <v>119.76</v>
      </c>
      <c r="H403" s="28">
        <f t="shared" si="64"/>
        <v>147.16</v>
      </c>
      <c r="I403" s="28">
        <f t="shared" si="65"/>
        <v>441.48</v>
      </c>
      <c r="J403" s="29">
        <f t="shared" si="63"/>
        <v>1.6870529856997379E-4</v>
      </c>
      <c r="L403" s="30"/>
    </row>
    <row r="404" spans="1:12" ht="41.25" customHeight="1" x14ac:dyDescent="0.25">
      <c r="A404" s="24" t="s">
        <v>1023</v>
      </c>
      <c r="B404" s="40" t="s">
        <v>1024</v>
      </c>
      <c r="C404" s="40" t="s">
        <v>155</v>
      </c>
      <c r="D404" s="48" t="s">
        <v>1025</v>
      </c>
      <c r="E404" s="40" t="s">
        <v>44</v>
      </c>
      <c r="F404" s="27">
        <f>'[2]MEMÓRIA DE CÁLCULO'!M4138</f>
        <v>462</v>
      </c>
      <c r="G404" s="49">
        <v>0.59</v>
      </c>
      <c r="H404" s="28">
        <f t="shared" si="64"/>
        <v>0.72</v>
      </c>
      <c r="I404" s="28">
        <f t="shared" si="65"/>
        <v>332.64</v>
      </c>
      <c r="J404" s="29">
        <f t="shared" si="63"/>
        <v>1.2711364165152687E-4</v>
      </c>
      <c r="L404" s="30"/>
    </row>
    <row r="405" spans="1:12" ht="41.25" customHeight="1" x14ac:dyDescent="0.25">
      <c r="A405" s="24" t="s">
        <v>1026</v>
      </c>
      <c r="B405" s="40" t="s">
        <v>1027</v>
      </c>
      <c r="C405" s="40" t="s">
        <v>155</v>
      </c>
      <c r="D405" s="48" t="s">
        <v>1028</v>
      </c>
      <c r="E405" s="40" t="s">
        <v>968</v>
      </c>
      <c r="F405" s="27">
        <f>'[2]MEMÓRIA DE CÁLCULO'!M4143</f>
        <v>44</v>
      </c>
      <c r="G405" s="49">
        <v>0.66</v>
      </c>
      <c r="H405" s="28">
        <f t="shared" si="64"/>
        <v>0.81</v>
      </c>
      <c r="I405" s="28">
        <f t="shared" si="65"/>
        <v>35.64</v>
      </c>
      <c r="J405" s="29">
        <f t="shared" si="63"/>
        <v>1.3619318748377879E-5</v>
      </c>
      <c r="L405" s="30"/>
    </row>
    <row r="406" spans="1:12" ht="41.25" customHeight="1" x14ac:dyDescent="0.25">
      <c r="A406" s="24" t="s">
        <v>1029</v>
      </c>
      <c r="B406" s="40" t="s">
        <v>1030</v>
      </c>
      <c r="C406" s="40" t="s">
        <v>155</v>
      </c>
      <c r="D406" s="48" t="s">
        <v>1031</v>
      </c>
      <c r="E406" s="40" t="s">
        <v>318</v>
      </c>
      <c r="F406" s="27">
        <f>'[2]MEMÓRIA DE CÁLCULO'!M4148</f>
        <v>4</v>
      </c>
      <c r="G406" s="49">
        <v>5.87</v>
      </c>
      <c r="H406" s="28">
        <f t="shared" si="64"/>
        <v>7.21</v>
      </c>
      <c r="I406" s="28">
        <f t="shared" si="65"/>
        <v>28.84</v>
      </c>
      <c r="J406" s="29">
        <f t="shared" si="63"/>
        <v>1.1020795530393323E-5</v>
      </c>
      <c r="L406" s="30"/>
    </row>
    <row r="407" spans="1:12" ht="41.25" customHeight="1" x14ac:dyDescent="0.25">
      <c r="A407" s="24" t="s">
        <v>1032</v>
      </c>
      <c r="B407" s="40" t="s">
        <v>1033</v>
      </c>
      <c r="C407" s="40" t="s">
        <v>155</v>
      </c>
      <c r="D407" s="48" t="s">
        <v>1034</v>
      </c>
      <c r="E407" s="40" t="s">
        <v>318</v>
      </c>
      <c r="F407" s="27">
        <f>'[2]MEMÓRIA DE CÁLCULO'!M4153</f>
        <v>80</v>
      </c>
      <c r="G407" s="49">
        <v>7.87</v>
      </c>
      <c r="H407" s="28">
        <f t="shared" si="64"/>
        <v>9.67</v>
      </c>
      <c r="I407" s="28">
        <f t="shared" si="65"/>
        <v>773.6</v>
      </c>
      <c r="J407" s="29">
        <f t="shared" si="63"/>
        <v>2.9562022962247833E-4</v>
      </c>
      <c r="L407" s="30"/>
    </row>
    <row r="408" spans="1:12" ht="41.25" customHeight="1" x14ac:dyDescent="0.25">
      <c r="A408" s="24" t="s">
        <v>1035</v>
      </c>
      <c r="B408" s="40" t="s">
        <v>1036</v>
      </c>
      <c r="C408" s="40" t="s">
        <v>155</v>
      </c>
      <c r="D408" s="48" t="s">
        <v>1037</v>
      </c>
      <c r="E408" s="40" t="s">
        <v>968</v>
      </c>
      <c r="F408" s="27">
        <f>'[2]MEMÓRIA DE CÁLCULO'!M4158</f>
        <v>470</v>
      </c>
      <c r="G408" s="49">
        <v>0.56000000000000005</v>
      </c>
      <c r="H408" s="28">
        <f t="shared" si="64"/>
        <v>0.68</v>
      </c>
      <c r="I408" s="28">
        <f t="shared" si="65"/>
        <v>319.60000000000002</v>
      </c>
      <c r="J408" s="29">
        <f t="shared" si="63"/>
        <v>1.2213059124527415E-4</v>
      </c>
      <c r="L408" s="30"/>
    </row>
    <row r="409" spans="1:12" ht="41.25" customHeight="1" x14ac:dyDescent="0.25">
      <c r="A409" s="24" t="s">
        <v>1038</v>
      </c>
      <c r="B409" s="40" t="s">
        <v>1039</v>
      </c>
      <c r="C409" s="40" t="s">
        <v>155</v>
      </c>
      <c r="D409" s="48" t="s">
        <v>1040</v>
      </c>
      <c r="E409" s="40" t="s">
        <v>44</v>
      </c>
      <c r="F409" s="27">
        <f>'[2]MEMÓRIA DE CÁLCULO'!M4163</f>
        <v>88</v>
      </c>
      <c r="G409" s="49">
        <v>0.49</v>
      </c>
      <c r="H409" s="28">
        <f t="shared" si="64"/>
        <v>0.6</v>
      </c>
      <c r="I409" s="28">
        <f t="shared" si="65"/>
        <v>52.8</v>
      </c>
      <c r="J409" s="29">
        <f t="shared" si="63"/>
        <v>2.0176768516115375E-5</v>
      </c>
      <c r="L409" s="30"/>
    </row>
    <row r="410" spans="1:12" ht="41.25" customHeight="1" x14ac:dyDescent="0.25">
      <c r="A410" s="24" t="s">
        <v>1041</v>
      </c>
      <c r="B410" s="40" t="s">
        <v>1042</v>
      </c>
      <c r="C410" s="40" t="s">
        <v>155</v>
      </c>
      <c r="D410" s="48" t="s">
        <v>1043</v>
      </c>
      <c r="E410" s="40" t="s">
        <v>44</v>
      </c>
      <c r="F410" s="27">
        <f>'[2]MEMÓRIA DE CÁLCULO'!M4168</f>
        <v>22</v>
      </c>
      <c r="G410" s="49">
        <v>17.45</v>
      </c>
      <c r="H410" s="28">
        <f t="shared" si="64"/>
        <v>21.44</v>
      </c>
      <c r="I410" s="28">
        <f t="shared" si="65"/>
        <v>471.68</v>
      </c>
      <c r="J410" s="29">
        <f t="shared" si="63"/>
        <v>1.8024579874396403E-4</v>
      </c>
      <c r="L410" s="30"/>
    </row>
    <row r="411" spans="1:12" ht="41.25" customHeight="1" x14ac:dyDescent="0.25">
      <c r="A411" s="24" t="s">
        <v>1044</v>
      </c>
      <c r="B411" s="40" t="s">
        <v>1045</v>
      </c>
      <c r="C411" s="40" t="s">
        <v>155</v>
      </c>
      <c r="D411" s="48" t="s">
        <v>1046</v>
      </c>
      <c r="E411" s="40" t="s">
        <v>968</v>
      </c>
      <c r="F411" s="27">
        <f>'[2]MEMÓRIA DE CÁLCULO'!M4173</f>
        <v>4</v>
      </c>
      <c r="G411" s="49">
        <v>13.83</v>
      </c>
      <c r="H411" s="28">
        <f t="shared" si="64"/>
        <v>16.989999999999998</v>
      </c>
      <c r="I411" s="28">
        <f t="shared" si="65"/>
        <v>67.959999999999994</v>
      </c>
      <c r="J411" s="29">
        <f t="shared" si="63"/>
        <v>2.596994674915153E-5</v>
      </c>
      <c r="L411" s="30"/>
    </row>
    <row r="412" spans="1:12" ht="41.25" customHeight="1" x14ac:dyDescent="0.25">
      <c r="A412" s="24" t="s">
        <v>1047</v>
      </c>
      <c r="B412" s="40" t="s">
        <v>1048</v>
      </c>
      <c r="C412" s="40" t="s">
        <v>155</v>
      </c>
      <c r="D412" s="48" t="s">
        <v>1049</v>
      </c>
      <c r="E412" s="40" t="s">
        <v>44</v>
      </c>
      <c r="F412" s="27">
        <f>'[2]MEMÓRIA DE CÁLCULO'!M4178</f>
        <v>450</v>
      </c>
      <c r="G412" s="49">
        <v>3.32</v>
      </c>
      <c r="H412" s="28">
        <f t="shared" si="64"/>
        <v>4.07</v>
      </c>
      <c r="I412" s="28">
        <f t="shared" si="65"/>
        <v>1831.5</v>
      </c>
      <c r="J412" s="29">
        <f t="shared" si="63"/>
        <v>6.998816579027521E-4</v>
      </c>
      <c r="L412" s="30"/>
    </row>
    <row r="413" spans="1:12" ht="41.25" customHeight="1" x14ac:dyDescent="0.25">
      <c r="A413" s="31" t="s">
        <v>1050</v>
      </c>
      <c r="B413" s="32" t="s">
        <v>1051</v>
      </c>
      <c r="C413" s="32" t="s">
        <v>37</v>
      </c>
      <c r="D413" s="44" t="s">
        <v>1052</v>
      </c>
      <c r="E413" s="32" t="s">
        <v>35</v>
      </c>
      <c r="F413" s="35">
        <f>'[2]MEMÓRIA DE CÁLCULO'!M4183</f>
        <v>11</v>
      </c>
      <c r="G413" s="45">
        <v>9.89</v>
      </c>
      <c r="H413" s="36">
        <f>TRUNC(G413*$M$7,2)</f>
        <v>11.4</v>
      </c>
      <c r="I413" s="36">
        <f t="shared" si="65"/>
        <v>125.4</v>
      </c>
      <c r="J413" s="37">
        <f t="shared" si="63"/>
        <v>4.791982522577402E-5</v>
      </c>
      <c r="L413" s="30"/>
    </row>
    <row r="414" spans="1:12" ht="41.25" customHeight="1" x14ac:dyDescent="0.25">
      <c r="A414" s="31" t="s">
        <v>1053</v>
      </c>
      <c r="B414" s="32" t="s">
        <v>1054</v>
      </c>
      <c r="C414" s="32" t="s">
        <v>37</v>
      </c>
      <c r="D414" s="44" t="s">
        <v>1055</v>
      </c>
      <c r="E414" s="32" t="s">
        <v>318</v>
      </c>
      <c r="F414" s="35">
        <f>'[2]MEMÓRIA DE CÁLCULO'!M4188</f>
        <v>68</v>
      </c>
      <c r="G414" s="45">
        <v>1.88</v>
      </c>
      <c r="H414" s="36">
        <f>TRUNC(G414*$M$7,2)</f>
        <v>2.16</v>
      </c>
      <c r="I414" s="36">
        <f t="shared" si="65"/>
        <v>146.88</v>
      </c>
      <c r="J414" s="37">
        <f t="shared" ref="J414:J416" si="66">I414/H$472</f>
        <v>5.6128101508466409E-5</v>
      </c>
      <c r="L414" s="30"/>
    </row>
    <row r="415" spans="1:12" ht="41.25" customHeight="1" x14ac:dyDescent="0.25">
      <c r="A415" s="24" t="s">
        <v>1056</v>
      </c>
      <c r="B415" s="40" t="s">
        <v>1057</v>
      </c>
      <c r="C415" s="40" t="s">
        <v>26</v>
      </c>
      <c r="D415" s="48" t="s">
        <v>1058</v>
      </c>
      <c r="E415" s="40" t="s">
        <v>35</v>
      </c>
      <c r="F415" s="27">
        <f>'[2]MEMÓRIA DE CÁLCULO'!M4193</f>
        <v>1800</v>
      </c>
      <c r="G415" s="49">
        <v>7.99</v>
      </c>
      <c r="H415" s="28">
        <f t="shared" ref="H415:H467" si="67">TRUNC(G415*$M$6,2)</f>
        <v>9.81</v>
      </c>
      <c r="I415" s="28">
        <f t="shared" ref="I415:I467" si="68">TRUNC(F415*H415,2)</f>
        <v>17658</v>
      </c>
      <c r="J415" s="29">
        <f t="shared" si="66"/>
        <v>6.7477533798781311E-3</v>
      </c>
      <c r="L415" s="30"/>
    </row>
    <row r="416" spans="1:12" ht="41.25" customHeight="1" x14ac:dyDescent="0.25">
      <c r="A416" s="24" t="s">
        <v>1059</v>
      </c>
      <c r="B416" s="40" t="s">
        <v>1060</v>
      </c>
      <c r="C416" s="40" t="s">
        <v>155</v>
      </c>
      <c r="D416" s="48" t="s">
        <v>1061</v>
      </c>
      <c r="E416" s="40" t="s">
        <v>35</v>
      </c>
      <c r="F416" s="27">
        <f>'[2]MEMÓRIA DE CÁLCULO'!M4198</f>
        <v>150</v>
      </c>
      <c r="G416" s="49">
        <v>7.82</v>
      </c>
      <c r="H416" s="28">
        <f t="shared" si="67"/>
        <v>9.6</v>
      </c>
      <c r="I416" s="28">
        <f t="shared" si="68"/>
        <v>1440</v>
      </c>
      <c r="J416" s="29">
        <f t="shared" si="66"/>
        <v>5.5027550498496479E-4</v>
      </c>
      <c r="L416" s="30"/>
    </row>
    <row r="417" spans="1:12" x14ac:dyDescent="0.25">
      <c r="A417" s="47"/>
      <c r="B417" s="40"/>
      <c r="C417" s="40"/>
      <c r="D417" s="40"/>
      <c r="E417" s="40"/>
      <c r="F417" s="40"/>
      <c r="G417" s="40"/>
      <c r="H417" s="40"/>
      <c r="I417" s="40"/>
      <c r="J417" s="29"/>
      <c r="L417" s="30"/>
    </row>
    <row r="418" spans="1:12" x14ac:dyDescent="0.25">
      <c r="A418" s="14" t="s">
        <v>1062</v>
      </c>
      <c r="B418" s="15"/>
      <c r="C418" s="15"/>
      <c r="D418" s="16" t="s">
        <v>1063</v>
      </c>
      <c r="E418" s="16"/>
      <c r="F418" s="17"/>
      <c r="G418" s="18"/>
      <c r="H418" s="42"/>
      <c r="I418" s="20">
        <f>SUM(I419:I459)</f>
        <v>391030.90999999992</v>
      </c>
      <c r="J418" s="21">
        <f t="shared" ref="J418:J459" si="69">I418/H$472</f>
        <v>0.14942689685068075</v>
      </c>
      <c r="L418" s="30"/>
    </row>
    <row r="419" spans="1:12" ht="38.25" customHeight="1" x14ac:dyDescent="0.25">
      <c r="A419" s="24" t="s">
        <v>1064</v>
      </c>
      <c r="B419" s="40" t="s">
        <v>1065</v>
      </c>
      <c r="C419" s="40" t="s">
        <v>155</v>
      </c>
      <c r="D419" s="48" t="s">
        <v>1066</v>
      </c>
      <c r="E419" s="40" t="s">
        <v>318</v>
      </c>
      <c r="F419" s="27">
        <f>'[2]MEMÓRIA DE CÁLCULO'!M4204</f>
        <v>18</v>
      </c>
      <c r="G419" s="49">
        <v>115.69</v>
      </c>
      <c r="H419" s="28">
        <f t="shared" ref="H419:H459" si="70">TRUNC(G419*$M$6,2)</f>
        <v>142.15</v>
      </c>
      <c r="I419" s="28">
        <f t="shared" ref="I419:I459" si="71">TRUNC(F419*H419,2)</f>
        <v>2558.6999999999998</v>
      </c>
      <c r="J419" s="29">
        <f t="shared" si="69"/>
        <v>9.7777078792015922E-4</v>
      </c>
      <c r="L419" s="30"/>
    </row>
    <row r="420" spans="1:12" ht="38.25" customHeight="1" x14ac:dyDescent="0.25">
      <c r="A420" s="24" t="s">
        <v>1067</v>
      </c>
      <c r="B420" s="40" t="s">
        <v>1068</v>
      </c>
      <c r="C420" s="40" t="s">
        <v>155</v>
      </c>
      <c r="D420" s="48" t="s">
        <v>1069</v>
      </c>
      <c r="E420" s="40" t="s">
        <v>318</v>
      </c>
      <c r="F420" s="27">
        <f>'[2]MEMÓRIA DE CÁLCULO'!M4209</f>
        <v>2</v>
      </c>
      <c r="G420" s="49">
        <v>89.31</v>
      </c>
      <c r="H420" s="28">
        <f t="shared" si="70"/>
        <v>109.74</v>
      </c>
      <c r="I420" s="28">
        <f t="shared" si="71"/>
        <v>219.48</v>
      </c>
      <c r="J420" s="29">
        <f t="shared" si="69"/>
        <v>8.3871158218125054E-5</v>
      </c>
      <c r="L420" s="30"/>
    </row>
    <row r="421" spans="1:12" ht="38.25" customHeight="1" x14ac:dyDescent="0.25">
      <c r="A421" s="24" t="s">
        <v>1070</v>
      </c>
      <c r="B421" s="40" t="s">
        <v>1071</v>
      </c>
      <c r="C421" s="40" t="s">
        <v>155</v>
      </c>
      <c r="D421" s="48" t="s">
        <v>1072</v>
      </c>
      <c r="E421" s="40" t="s">
        <v>318</v>
      </c>
      <c r="F421" s="27">
        <f>'[2]MEMÓRIA DE CÁLCULO'!M4214</f>
        <v>4</v>
      </c>
      <c r="G421" s="49">
        <v>834.04</v>
      </c>
      <c r="H421" s="28">
        <f t="shared" si="70"/>
        <v>1024.8599999999999</v>
      </c>
      <c r="I421" s="28">
        <f t="shared" si="71"/>
        <v>4099.4399999999996</v>
      </c>
      <c r="J421" s="29">
        <f t="shared" si="69"/>
        <v>1.5665426501080305E-3</v>
      </c>
      <c r="L421" s="30"/>
    </row>
    <row r="422" spans="1:12" ht="38.25" customHeight="1" x14ac:dyDescent="0.25">
      <c r="A422" s="24" t="s">
        <v>1073</v>
      </c>
      <c r="B422" s="40" t="s">
        <v>1074</v>
      </c>
      <c r="C422" s="40" t="s">
        <v>155</v>
      </c>
      <c r="D422" s="48" t="s">
        <v>1075</v>
      </c>
      <c r="E422" s="40" t="s">
        <v>318</v>
      </c>
      <c r="F422" s="27">
        <f>'[2]MEMÓRIA DE CÁLCULO'!M4219</f>
        <v>3</v>
      </c>
      <c r="G422" s="49">
        <v>834.04</v>
      </c>
      <c r="H422" s="28">
        <f t="shared" si="70"/>
        <v>1024.8599999999999</v>
      </c>
      <c r="I422" s="28">
        <f t="shared" si="71"/>
        <v>3074.58</v>
      </c>
      <c r="J422" s="29">
        <f t="shared" si="69"/>
        <v>1.1749069875810229E-3</v>
      </c>
      <c r="L422" s="30"/>
    </row>
    <row r="423" spans="1:12" ht="38.25" customHeight="1" x14ac:dyDescent="0.25">
      <c r="A423" s="24" t="s">
        <v>1076</v>
      </c>
      <c r="B423" s="40" t="s">
        <v>1077</v>
      </c>
      <c r="C423" s="40" t="s">
        <v>155</v>
      </c>
      <c r="D423" s="48" t="s">
        <v>1078</v>
      </c>
      <c r="E423" s="40" t="s">
        <v>318</v>
      </c>
      <c r="F423" s="27">
        <f>'[2]MEMÓRIA DE CÁLCULO'!M4224</f>
        <v>3</v>
      </c>
      <c r="G423" s="49">
        <v>309.45</v>
      </c>
      <c r="H423" s="28">
        <f t="shared" si="70"/>
        <v>380.25</v>
      </c>
      <c r="I423" s="28">
        <f t="shared" si="71"/>
        <v>1140.75</v>
      </c>
      <c r="J423" s="29">
        <f t="shared" si="69"/>
        <v>4.3592137660527683E-4</v>
      </c>
      <c r="L423" s="30"/>
    </row>
    <row r="424" spans="1:12" ht="38.25" customHeight="1" x14ac:dyDescent="0.25">
      <c r="A424" s="24" t="s">
        <v>1079</v>
      </c>
      <c r="B424" s="40" t="s">
        <v>1080</v>
      </c>
      <c r="C424" s="40" t="s">
        <v>155</v>
      </c>
      <c r="D424" s="48" t="s">
        <v>1081</v>
      </c>
      <c r="E424" s="40" t="s">
        <v>318</v>
      </c>
      <c r="F424" s="27">
        <f>'[2]MEMÓRIA DE CÁLCULO'!M4229</f>
        <v>3</v>
      </c>
      <c r="G424" s="49">
        <v>175.36</v>
      </c>
      <c r="H424" s="28">
        <f t="shared" si="70"/>
        <v>215.48</v>
      </c>
      <c r="I424" s="28">
        <f t="shared" si="71"/>
        <v>646.44000000000005</v>
      </c>
      <c r="J424" s="29">
        <f t="shared" si="69"/>
        <v>2.4702784544616715E-4</v>
      </c>
      <c r="L424" s="30"/>
    </row>
    <row r="425" spans="1:12" ht="38.25" customHeight="1" x14ac:dyDescent="0.25">
      <c r="A425" s="24" t="s">
        <v>1082</v>
      </c>
      <c r="B425" s="40" t="s">
        <v>1083</v>
      </c>
      <c r="C425" s="40" t="s">
        <v>155</v>
      </c>
      <c r="D425" s="48" t="s">
        <v>1084</v>
      </c>
      <c r="E425" s="40" t="s">
        <v>304</v>
      </c>
      <c r="F425" s="27">
        <f>'[2]MEMÓRIA DE CÁLCULO'!M4234</f>
        <v>0.16</v>
      </c>
      <c r="G425" s="49">
        <v>1432.29</v>
      </c>
      <c r="H425" s="28">
        <f t="shared" si="70"/>
        <v>1759.99</v>
      </c>
      <c r="I425" s="28">
        <f t="shared" si="71"/>
        <v>281.58999999999997</v>
      </c>
      <c r="J425" s="29">
        <f t="shared" si="69"/>
        <v>1.0760561072827516E-4</v>
      </c>
      <c r="L425" s="30"/>
    </row>
    <row r="426" spans="1:12" ht="38.25" customHeight="1" x14ac:dyDescent="0.25">
      <c r="A426" s="31" t="s">
        <v>1085</v>
      </c>
      <c r="B426" s="32" t="s">
        <v>1086</v>
      </c>
      <c r="C426" s="32" t="s">
        <v>1087</v>
      </c>
      <c r="D426" s="44" t="s">
        <v>1088</v>
      </c>
      <c r="E426" s="32" t="s">
        <v>318</v>
      </c>
      <c r="F426" s="35">
        <f>'[2]MEMÓRIA DE CÁLCULO'!M4240</f>
        <v>17</v>
      </c>
      <c r="G426" s="45">
        <v>459.46</v>
      </c>
      <c r="H426" s="36">
        <f>TRUNC(G426*$M$7,2)</f>
        <v>529.66</v>
      </c>
      <c r="I426" s="36">
        <f t="shared" si="71"/>
        <v>9004.2199999999993</v>
      </c>
      <c r="J426" s="37">
        <f t="shared" si="69"/>
        <v>3.4408345190942496E-3</v>
      </c>
      <c r="L426" s="30"/>
    </row>
    <row r="427" spans="1:12" ht="38.25" customHeight="1" x14ac:dyDescent="0.25">
      <c r="A427" s="24" t="s">
        <v>1089</v>
      </c>
      <c r="B427" s="40" t="s">
        <v>1090</v>
      </c>
      <c r="C427" s="40" t="s">
        <v>155</v>
      </c>
      <c r="D427" s="48" t="s">
        <v>1091</v>
      </c>
      <c r="E427" s="40" t="s">
        <v>318</v>
      </c>
      <c r="F427" s="27">
        <f>'[2]MEMÓRIA DE CÁLCULO'!M4245</f>
        <v>1</v>
      </c>
      <c r="G427" s="49">
        <v>46756.82</v>
      </c>
      <c r="H427" s="28">
        <f t="shared" si="70"/>
        <v>57454.78</v>
      </c>
      <c r="I427" s="28">
        <f t="shared" si="71"/>
        <v>57454.78</v>
      </c>
      <c r="J427" s="29">
        <f t="shared" si="69"/>
        <v>2.1955526443263929E-2</v>
      </c>
      <c r="L427" s="30"/>
    </row>
    <row r="428" spans="1:12" ht="38.25" customHeight="1" x14ac:dyDescent="0.25">
      <c r="A428" s="24" t="s">
        <v>1092</v>
      </c>
      <c r="B428" s="40" t="s">
        <v>1093</v>
      </c>
      <c r="C428" s="40" t="s">
        <v>155</v>
      </c>
      <c r="D428" s="48" t="s">
        <v>1094</v>
      </c>
      <c r="E428" s="40" t="s">
        <v>318</v>
      </c>
      <c r="F428" s="27">
        <f>'[2]MEMÓRIA DE CÁLCULO'!M4250</f>
        <v>2</v>
      </c>
      <c r="G428" s="49">
        <v>57566.96</v>
      </c>
      <c r="H428" s="28">
        <f t="shared" si="70"/>
        <v>70738.28</v>
      </c>
      <c r="I428" s="28">
        <f t="shared" si="71"/>
        <v>141476.56</v>
      </c>
      <c r="J428" s="29">
        <f t="shared" si="69"/>
        <v>5.4063253817733109E-2</v>
      </c>
      <c r="L428" s="30"/>
    </row>
    <row r="429" spans="1:12" ht="38.25" customHeight="1" x14ac:dyDescent="0.25">
      <c r="A429" s="31" t="s">
        <v>1095</v>
      </c>
      <c r="B429" s="32" t="s">
        <v>1096</v>
      </c>
      <c r="C429" s="32" t="s">
        <v>1087</v>
      </c>
      <c r="D429" s="44" t="s">
        <v>1097</v>
      </c>
      <c r="E429" s="32" t="s">
        <v>318</v>
      </c>
      <c r="F429" s="35">
        <f>'[2]MEMÓRIA DE CÁLCULO'!M4255</f>
        <v>4</v>
      </c>
      <c r="G429" s="45">
        <v>3204.63</v>
      </c>
      <c r="H429" s="36">
        <f>TRUNC(G429*$M$7,2)</f>
        <v>3694.29</v>
      </c>
      <c r="I429" s="36">
        <f t="shared" si="71"/>
        <v>14777.16</v>
      </c>
      <c r="J429" s="37">
        <f t="shared" si="69"/>
        <v>5.646881375863627E-3</v>
      </c>
      <c r="L429" s="30"/>
    </row>
    <row r="430" spans="1:12" ht="38.25" customHeight="1" x14ac:dyDescent="0.25">
      <c r="A430" s="31" t="s">
        <v>1098</v>
      </c>
      <c r="B430" s="32" t="s">
        <v>1099</v>
      </c>
      <c r="C430" s="32" t="s">
        <v>1087</v>
      </c>
      <c r="D430" s="44" t="s">
        <v>1100</v>
      </c>
      <c r="E430" s="32" t="s">
        <v>318</v>
      </c>
      <c r="F430" s="35">
        <f>'[2]MEMÓRIA DE CÁLCULO'!M4260</f>
        <v>3</v>
      </c>
      <c r="G430" s="45">
        <v>3280.59</v>
      </c>
      <c r="H430" s="36">
        <f t="shared" ref="H430:H439" si="72">TRUNC(G430*$M$7,2)</f>
        <v>3781.86</v>
      </c>
      <c r="I430" s="36">
        <f t="shared" si="71"/>
        <v>11345.58</v>
      </c>
      <c r="J430" s="37">
        <f t="shared" si="69"/>
        <v>4.3355519193384144E-3</v>
      </c>
      <c r="L430" s="30"/>
    </row>
    <row r="431" spans="1:12" ht="38.25" customHeight="1" x14ac:dyDescent="0.25">
      <c r="A431" s="31" t="s">
        <v>1101</v>
      </c>
      <c r="B431" s="32" t="s">
        <v>1102</v>
      </c>
      <c r="C431" s="32" t="s">
        <v>1087</v>
      </c>
      <c r="D431" s="44" t="s">
        <v>1103</v>
      </c>
      <c r="E431" s="32" t="s">
        <v>318</v>
      </c>
      <c r="F431" s="35">
        <f>'[2]MEMÓRIA DE CÁLCULO'!M4265</f>
        <v>1</v>
      </c>
      <c r="G431" s="45">
        <v>3507.33</v>
      </c>
      <c r="H431" s="36">
        <f t="shared" si="72"/>
        <v>4043.25</v>
      </c>
      <c r="I431" s="36">
        <f t="shared" si="71"/>
        <v>4043.25</v>
      </c>
      <c r="J431" s="37">
        <f t="shared" si="69"/>
        <v>1.5450704413405966E-3</v>
      </c>
      <c r="L431" s="30"/>
    </row>
    <row r="432" spans="1:12" ht="38.25" customHeight="1" x14ac:dyDescent="0.25">
      <c r="A432" s="31" t="s">
        <v>1104</v>
      </c>
      <c r="B432" s="32" t="s">
        <v>1105</v>
      </c>
      <c r="C432" s="32" t="s">
        <v>1087</v>
      </c>
      <c r="D432" s="44" t="s">
        <v>1106</v>
      </c>
      <c r="E432" s="32" t="s">
        <v>318</v>
      </c>
      <c r="F432" s="35">
        <f>'[2]MEMÓRIA DE CÁLCULO'!M4270</f>
        <v>2</v>
      </c>
      <c r="G432" s="45">
        <v>3354.74</v>
      </c>
      <c r="H432" s="36">
        <f t="shared" si="72"/>
        <v>3867.34</v>
      </c>
      <c r="I432" s="36">
        <f t="shared" si="71"/>
        <v>7734.68</v>
      </c>
      <c r="J432" s="37">
        <f t="shared" si="69"/>
        <v>2.9556978770118804E-3</v>
      </c>
      <c r="L432" s="30"/>
    </row>
    <row r="433" spans="1:12" ht="38.25" customHeight="1" x14ac:dyDescent="0.25">
      <c r="A433" s="31" t="s">
        <v>1107</v>
      </c>
      <c r="B433" s="32" t="s">
        <v>1108</v>
      </c>
      <c r="C433" s="32" t="s">
        <v>1087</v>
      </c>
      <c r="D433" s="44" t="s">
        <v>1109</v>
      </c>
      <c r="E433" s="32" t="s">
        <v>318</v>
      </c>
      <c r="F433" s="35">
        <f>'[2]MEMÓRIA DE CÁLCULO'!M4275</f>
        <v>1</v>
      </c>
      <c r="G433" s="45">
        <v>6228.92</v>
      </c>
      <c r="H433" s="36">
        <f t="shared" si="72"/>
        <v>7180.69</v>
      </c>
      <c r="I433" s="36">
        <f t="shared" si="71"/>
        <v>7180.69</v>
      </c>
      <c r="J433" s="37">
        <f t="shared" si="69"/>
        <v>2.7439984832572824E-3</v>
      </c>
      <c r="L433" s="30"/>
    </row>
    <row r="434" spans="1:12" ht="38.25" customHeight="1" x14ac:dyDescent="0.25">
      <c r="A434" s="31" t="s">
        <v>1110</v>
      </c>
      <c r="B434" s="32" t="s">
        <v>1111</v>
      </c>
      <c r="C434" s="32" t="s">
        <v>1087</v>
      </c>
      <c r="D434" s="44" t="s">
        <v>1112</v>
      </c>
      <c r="E434" s="32" t="s">
        <v>318</v>
      </c>
      <c r="F434" s="35">
        <f>'[2]MEMÓRIA DE CÁLCULO'!M4280</f>
        <v>1</v>
      </c>
      <c r="G434" s="45">
        <v>5569.68</v>
      </c>
      <c r="H434" s="36">
        <f t="shared" si="72"/>
        <v>6420.72</v>
      </c>
      <c r="I434" s="36">
        <f t="shared" si="71"/>
        <v>6420.72</v>
      </c>
      <c r="J434" s="37">
        <f t="shared" si="69"/>
        <v>2.453586764143794E-3</v>
      </c>
      <c r="L434" s="30"/>
    </row>
    <row r="435" spans="1:12" ht="38.25" customHeight="1" x14ac:dyDescent="0.25">
      <c r="A435" s="31" t="s">
        <v>1113</v>
      </c>
      <c r="B435" s="32" t="s">
        <v>1114</v>
      </c>
      <c r="C435" s="32" t="s">
        <v>1087</v>
      </c>
      <c r="D435" s="44" t="s">
        <v>1115</v>
      </c>
      <c r="E435" s="32" t="s">
        <v>318</v>
      </c>
      <c r="F435" s="35">
        <f>'[2]MEMÓRIA DE CÁLCULO'!M4285</f>
        <v>1</v>
      </c>
      <c r="G435" s="45">
        <v>5840.16</v>
      </c>
      <c r="H435" s="36">
        <f t="shared" si="72"/>
        <v>6732.53</v>
      </c>
      <c r="I435" s="36">
        <f t="shared" si="71"/>
        <v>6732.53</v>
      </c>
      <c r="J435" s="37">
        <f t="shared" si="69"/>
        <v>2.5727405177614062E-3</v>
      </c>
      <c r="L435" s="30"/>
    </row>
    <row r="436" spans="1:12" ht="38.25" customHeight="1" x14ac:dyDescent="0.25">
      <c r="A436" s="31" t="s">
        <v>1116</v>
      </c>
      <c r="B436" s="32" t="s">
        <v>1117</v>
      </c>
      <c r="C436" s="32" t="s">
        <v>1087</v>
      </c>
      <c r="D436" s="44" t="s">
        <v>1118</v>
      </c>
      <c r="E436" s="32" t="s">
        <v>318</v>
      </c>
      <c r="F436" s="35">
        <f>'[2]MEMÓRIA DE CÁLCULO'!M4290</f>
        <v>2</v>
      </c>
      <c r="G436" s="45">
        <v>6250.44</v>
      </c>
      <c r="H436" s="36">
        <f t="shared" si="72"/>
        <v>7205.5</v>
      </c>
      <c r="I436" s="36">
        <f t="shared" si="71"/>
        <v>14411</v>
      </c>
      <c r="J436" s="37">
        <f t="shared" si="69"/>
        <v>5.5069585432905056E-3</v>
      </c>
      <c r="L436" s="30"/>
    </row>
    <row r="437" spans="1:12" ht="38.25" customHeight="1" x14ac:dyDescent="0.25">
      <c r="A437" s="24" t="s">
        <v>1119</v>
      </c>
      <c r="B437" s="40" t="s">
        <v>1120</v>
      </c>
      <c r="C437" s="40" t="s">
        <v>155</v>
      </c>
      <c r="D437" s="48" t="s">
        <v>1121</v>
      </c>
      <c r="E437" s="40" t="s">
        <v>318</v>
      </c>
      <c r="F437" s="27">
        <f>'[2]MEMÓRIA DE CÁLCULO'!M4295</f>
        <v>3</v>
      </c>
      <c r="G437" s="49">
        <v>10629.61</v>
      </c>
      <c r="H437" s="28">
        <f t="shared" si="70"/>
        <v>13061.66</v>
      </c>
      <c r="I437" s="28">
        <f t="shared" si="71"/>
        <v>39184.980000000003</v>
      </c>
      <c r="J437" s="29">
        <f t="shared" si="69"/>
        <v>1.4973982400920658E-2</v>
      </c>
      <c r="L437" s="30"/>
    </row>
    <row r="438" spans="1:12" ht="38.25" customHeight="1" x14ac:dyDescent="0.25">
      <c r="A438" s="31" t="s">
        <v>1122</v>
      </c>
      <c r="B438" s="32" t="s">
        <v>1123</v>
      </c>
      <c r="C438" s="32" t="s">
        <v>155</v>
      </c>
      <c r="D438" s="44" t="s">
        <v>1124</v>
      </c>
      <c r="E438" s="32" t="s">
        <v>318</v>
      </c>
      <c r="F438" s="35">
        <f>'[2]MEMÓRIA DE CÁLCULO'!M4300</f>
        <v>4</v>
      </c>
      <c r="G438" s="45">
        <v>768.57</v>
      </c>
      <c r="H438" s="36">
        <f t="shared" si="72"/>
        <v>886</v>
      </c>
      <c r="I438" s="36">
        <f t="shared" si="71"/>
        <v>3544</v>
      </c>
      <c r="J438" s="37">
        <f t="shared" si="69"/>
        <v>1.3542891594907746E-3</v>
      </c>
      <c r="L438" s="30"/>
    </row>
    <row r="439" spans="1:12" ht="38.25" customHeight="1" x14ac:dyDescent="0.25">
      <c r="A439" s="31" t="s">
        <v>1125</v>
      </c>
      <c r="B439" s="32" t="s">
        <v>1126</v>
      </c>
      <c r="C439" s="32" t="s">
        <v>155</v>
      </c>
      <c r="D439" s="44" t="s">
        <v>1127</v>
      </c>
      <c r="E439" s="32" t="s">
        <v>318</v>
      </c>
      <c r="F439" s="35">
        <f>'[2]MEMÓRIA DE CÁLCULO'!M4305</f>
        <v>3</v>
      </c>
      <c r="G439" s="45">
        <v>870.04</v>
      </c>
      <c r="H439" s="36">
        <f t="shared" si="72"/>
        <v>1002.98</v>
      </c>
      <c r="I439" s="36">
        <f t="shared" si="71"/>
        <v>3008.94</v>
      </c>
      <c r="J439" s="37">
        <f t="shared" si="69"/>
        <v>1.149823595812125E-3</v>
      </c>
      <c r="L439" s="30"/>
    </row>
    <row r="440" spans="1:12" ht="38.25" customHeight="1" x14ac:dyDescent="0.25">
      <c r="A440" s="24" t="s">
        <v>1128</v>
      </c>
      <c r="B440" s="40" t="s">
        <v>1129</v>
      </c>
      <c r="C440" s="40" t="s">
        <v>155</v>
      </c>
      <c r="D440" s="48" t="s">
        <v>1130</v>
      </c>
      <c r="E440" s="40" t="s">
        <v>308</v>
      </c>
      <c r="F440" s="27">
        <f>'[2]MEMÓRIA DE CÁLCULO'!M4310</f>
        <v>34.980000000000004</v>
      </c>
      <c r="G440" s="49">
        <v>288.43</v>
      </c>
      <c r="H440" s="28">
        <f t="shared" si="70"/>
        <v>354.42</v>
      </c>
      <c r="I440" s="28">
        <f t="shared" si="71"/>
        <v>12397.61</v>
      </c>
      <c r="J440" s="29">
        <f t="shared" si="69"/>
        <v>4.7375702106643401E-3</v>
      </c>
      <c r="L440" s="30"/>
    </row>
    <row r="441" spans="1:12" ht="38.25" customHeight="1" x14ac:dyDescent="0.25">
      <c r="A441" s="24" t="s">
        <v>1131</v>
      </c>
      <c r="B441" s="40" t="s">
        <v>1132</v>
      </c>
      <c r="C441" s="40" t="s">
        <v>155</v>
      </c>
      <c r="D441" s="48" t="s">
        <v>1133</v>
      </c>
      <c r="E441" s="40" t="s">
        <v>35</v>
      </c>
      <c r="F441" s="27">
        <f>'[2]MEMÓRIA DE CÁLCULO'!M4326</f>
        <v>0.77</v>
      </c>
      <c r="G441" s="49">
        <v>26.37</v>
      </c>
      <c r="H441" s="28">
        <f t="shared" si="70"/>
        <v>32.4</v>
      </c>
      <c r="I441" s="28">
        <f t="shared" si="71"/>
        <v>24.94</v>
      </c>
      <c r="J441" s="29">
        <f t="shared" si="69"/>
        <v>9.5304660377257107E-6</v>
      </c>
      <c r="L441" s="30"/>
    </row>
    <row r="442" spans="1:12" ht="38.25" customHeight="1" x14ac:dyDescent="0.25">
      <c r="A442" s="24" t="s">
        <v>1134</v>
      </c>
      <c r="B442" s="40" t="s">
        <v>1135</v>
      </c>
      <c r="C442" s="40" t="s">
        <v>155</v>
      </c>
      <c r="D442" s="48" t="s">
        <v>1136</v>
      </c>
      <c r="E442" s="40" t="s">
        <v>35</v>
      </c>
      <c r="F442" s="27">
        <f>'[2]MEMÓRIA DE CÁLCULO'!M4331</f>
        <v>14.27</v>
      </c>
      <c r="G442" s="49">
        <v>33.39</v>
      </c>
      <c r="H442" s="28">
        <f t="shared" si="70"/>
        <v>41.02</v>
      </c>
      <c r="I442" s="28">
        <f t="shared" si="71"/>
        <v>585.35</v>
      </c>
      <c r="J442" s="29">
        <f t="shared" si="69"/>
        <v>2.2368317141871469E-4</v>
      </c>
      <c r="L442" s="30"/>
    </row>
    <row r="443" spans="1:12" ht="58.5" customHeight="1" x14ac:dyDescent="0.25">
      <c r="A443" s="24" t="s">
        <v>1137</v>
      </c>
      <c r="B443" s="40" t="s">
        <v>1138</v>
      </c>
      <c r="C443" s="40" t="s">
        <v>155</v>
      </c>
      <c r="D443" s="48" t="s">
        <v>1139</v>
      </c>
      <c r="E443" s="40" t="s">
        <v>308</v>
      </c>
      <c r="F443" s="27">
        <f>'[2]MEMÓRIA DE CÁLCULO'!M4336</f>
        <v>9.4799999999999986</v>
      </c>
      <c r="G443" s="49">
        <v>300.27</v>
      </c>
      <c r="H443" s="28">
        <f t="shared" si="70"/>
        <v>368.97</v>
      </c>
      <c r="I443" s="28">
        <f t="shared" si="71"/>
        <v>3497.83</v>
      </c>
      <c r="J443" s="29">
        <f t="shared" si="69"/>
        <v>1.336645951112194E-3</v>
      </c>
      <c r="L443" s="30"/>
    </row>
    <row r="444" spans="1:12" ht="38.25" customHeight="1" x14ac:dyDescent="0.25">
      <c r="A444" s="31" t="s">
        <v>1140</v>
      </c>
      <c r="B444" s="32" t="s">
        <v>1141</v>
      </c>
      <c r="C444" s="32" t="s">
        <v>1087</v>
      </c>
      <c r="D444" s="44" t="s">
        <v>1142</v>
      </c>
      <c r="E444" s="32" t="s">
        <v>318</v>
      </c>
      <c r="F444" s="35">
        <f>'[2]MEMÓRIA DE CÁLCULO'!M4360</f>
        <v>7</v>
      </c>
      <c r="G444" s="45">
        <v>259.23</v>
      </c>
      <c r="H444" s="36">
        <f t="shared" ref="H444:H447" si="73">TRUNC(G444*$M$7,2)</f>
        <v>298.83999999999997</v>
      </c>
      <c r="I444" s="36">
        <f t="shared" si="71"/>
        <v>2091.88</v>
      </c>
      <c r="J444" s="37">
        <f t="shared" si="69"/>
        <v>7.9938216900551961E-4</v>
      </c>
      <c r="L444" s="30"/>
    </row>
    <row r="445" spans="1:12" ht="38.25" customHeight="1" x14ac:dyDescent="0.25">
      <c r="A445" s="31" t="s">
        <v>1143</v>
      </c>
      <c r="B445" s="32" t="s">
        <v>1144</v>
      </c>
      <c r="C445" s="32" t="s">
        <v>1087</v>
      </c>
      <c r="D445" s="44" t="s">
        <v>1145</v>
      </c>
      <c r="E445" s="32" t="s">
        <v>318</v>
      </c>
      <c r="F445" s="35">
        <f>'[2]MEMÓRIA DE CÁLCULO'!M4365</f>
        <v>10</v>
      </c>
      <c r="G445" s="45">
        <v>310.39999999999998</v>
      </c>
      <c r="H445" s="36">
        <f t="shared" si="73"/>
        <v>357.82</v>
      </c>
      <c r="I445" s="36">
        <f t="shared" si="71"/>
        <v>3578.2</v>
      </c>
      <c r="J445" s="37">
        <f t="shared" si="69"/>
        <v>1.3673582027341673E-3</v>
      </c>
      <c r="L445" s="30"/>
    </row>
    <row r="446" spans="1:12" ht="38.25" customHeight="1" x14ac:dyDescent="0.25">
      <c r="A446" s="31" t="s">
        <v>1146</v>
      </c>
      <c r="B446" s="32" t="s">
        <v>1147</v>
      </c>
      <c r="C446" s="32" t="s">
        <v>1087</v>
      </c>
      <c r="D446" s="44" t="s">
        <v>1148</v>
      </c>
      <c r="E446" s="32" t="s">
        <v>318</v>
      </c>
      <c r="F446" s="35">
        <f>'[2]MEMÓRIA DE CÁLCULO'!M4370</f>
        <v>7</v>
      </c>
      <c r="G446" s="45">
        <v>259.27</v>
      </c>
      <c r="H446" s="36">
        <f t="shared" si="73"/>
        <v>298.88</v>
      </c>
      <c r="I446" s="36">
        <f t="shared" si="71"/>
        <v>2092.16</v>
      </c>
      <c r="J446" s="37">
        <f t="shared" si="69"/>
        <v>7.9948916702037769E-4</v>
      </c>
      <c r="L446" s="30"/>
    </row>
    <row r="447" spans="1:12" ht="38.25" customHeight="1" x14ac:dyDescent="0.25">
      <c r="A447" s="31" t="s">
        <v>1149</v>
      </c>
      <c r="B447" s="32" t="s">
        <v>1150</v>
      </c>
      <c r="C447" s="32" t="s">
        <v>1087</v>
      </c>
      <c r="D447" s="44" t="s">
        <v>1151</v>
      </c>
      <c r="E447" s="32" t="s">
        <v>318</v>
      </c>
      <c r="F447" s="35">
        <f>'[2]MEMÓRIA DE CÁLCULO'!M4375</f>
        <v>10</v>
      </c>
      <c r="G447" s="45">
        <v>271.08</v>
      </c>
      <c r="H447" s="36">
        <f t="shared" si="73"/>
        <v>312.5</v>
      </c>
      <c r="I447" s="36">
        <f t="shared" si="71"/>
        <v>3125</v>
      </c>
      <c r="J447" s="37">
        <f t="shared" si="69"/>
        <v>1.1941742729708437E-3</v>
      </c>
      <c r="L447" s="30"/>
    </row>
    <row r="448" spans="1:12" ht="38.25" customHeight="1" x14ac:dyDescent="0.25">
      <c r="A448" s="24" t="s">
        <v>1152</v>
      </c>
      <c r="B448" s="40" t="s">
        <v>1153</v>
      </c>
      <c r="C448" s="40" t="s">
        <v>26</v>
      </c>
      <c r="D448" s="48" t="s">
        <v>1154</v>
      </c>
      <c r="E448" s="40" t="s">
        <v>35</v>
      </c>
      <c r="F448" s="27">
        <f>'[2]MEMÓRIA DE CÁLCULO'!M4380</f>
        <v>34.83</v>
      </c>
      <c r="G448" s="49">
        <v>27.28</v>
      </c>
      <c r="H448" s="28">
        <f t="shared" si="70"/>
        <v>33.520000000000003</v>
      </c>
      <c r="I448" s="28">
        <f t="shared" si="71"/>
        <v>1167.5</v>
      </c>
      <c r="J448" s="29">
        <f t="shared" si="69"/>
        <v>4.4614350838190724E-4</v>
      </c>
      <c r="L448" s="30"/>
    </row>
    <row r="449" spans="1:12" ht="38.25" customHeight="1" x14ac:dyDescent="0.25">
      <c r="A449" s="24" t="s">
        <v>1155</v>
      </c>
      <c r="B449" s="40" t="s">
        <v>1156</v>
      </c>
      <c r="C449" s="40" t="s">
        <v>26</v>
      </c>
      <c r="D449" s="48" t="s">
        <v>1157</v>
      </c>
      <c r="E449" s="40" t="s">
        <v>35</v>
      </c>
      <c r="F449" s="27">
        <f>'[2]MEMÓRIA DE CÁLCULO'!M4385</f>
        <v>42.24</v>
      </c>
      <c r="G449" s="49">
        <v>44.79</v>
      </c>
      <c r="H449" s="28">
        <f t="shared" si="70"/>
        <v>55.03</v>
      </c>
      <c r="I449" s="28">
        <f t="shared" si="71"/>
        <v>2324.46</v>
      </c>
      <c r="J449" s="29">
        <f t="shared" si="69"/>
        <v>8.8825930577593839E-4</v>
      </c>
      <c r="L449" s="30"/>
    </row>
    <row r="450" spans="1:12" ht="38.25" customHeight="1" x14ac:dyDescent="0.25">
      <c r="A450" s="24" t="s">
        <v>1158</v>
      </c>
      <c r="B450" s="40" t="s">
        <v>1159</v>
      </c>
      <c r="C450" s="40" t="s">
        <v>26</v>
      </c>
      <c r="D450" s="48" t="s">
        <v>1160</v>
      </c>
      <c r="E450" s="40" t="s">
        <v>35</v>
      </c>
      <c r="F450" s="27">
        <f>'[2]MEMÓRIA DE CÁLCULO'!M4390</f>
        <v>8.99</v>
      </c>
      <c r="G450" s="49">
        <v>57.78</v>
      </c>
      <c r="H450" s="28">
        <f t="shared" si="70"/>
        <v>71</v>
      </c>
      <c r="I450" s="28">
        <f t="shared" si="71"/>
        <v>638.29</v>
      </c>
      <c r="J450" s="29">
        <f t="shared" si="69"/>
        <v>2.4391343894225915E-4</v>
      </c>
      <c r="L450" s="30"/>
    </row>
    <row r="451" spans="1:12" ht="38.25" customHeight="1" x14ac:dyDescent="0.25">
      <c r="A451" s="24" t="s">
        <v>1161</v>
      </c>
      <c r="B451" s="40" t="s">
        <v>1162</v>
      </c>
      <c r="C451" s="40" t="s">
        <v>26</v>
      </c>
      <c r="D451" s="48" t="s">
        <v>1163</v>
      </c>
      <c r="E451" s="40" t="s">
        <v>35</v>
      </c>
      <c r="F451" s="27">
        <f>'[2]MEMÓRIA DE CÁLCULO'!M4395</f>
        <v>17.79</v>
      </c>
      <c r="G451" s="49">
        <v>71.040000000000006</v>
      </c>
      <c r="H451" s="28">
        <f t="shared" si="70"/>
        <v>87.29</v>
      </c>
      <c r="I451" s="28">
        <f t="shared" si="71"/>
        <v>1552.88</v>
      </c>
      <c r="J451" s="29">
        <f t="shared" si="69"/>
        <v>5.934109904035085E-4</v>
      </c>
      <c r="L451" s="30"/>
    </row>
    <row r="452" spans="1:12" ht="38.25" customHeight="1" x14ac:dyDescent="0.25">
      <c r="A452" s="24" t="s">
        <v>1164</v>
      </c>
      <c r="B452" s="40" t="s">
        <v>1165</v>
      </c>
      <c r="C452" s="40" t="s">
        <v>26</v>
      </c>
      <c r="D452" s="48" t="s">
        <v>1166</v>
      </c>
      <c r="E452" s="40" t="s">
        <v>35</v>
      </c>
      <c r="F452" s="27">
        <f>'[2]MEMÓRIA DE CÁLCULO'!M4400</f>
        <v>27.85</v>
      </c>
      <c r="G452" s="49">
        <v>121.64</v>
      </c>
      <c r="H452" s="28">
        <f t="shared" si="70"/>
        <v>149.47</v>
      </c>
      <c r="I452" s="28">
        <f t="shared" si="71"/>
        <v>4162.7299999999996</v>
      </c>
      <c r="J452" s="29">
        <f t="shared" si="69"/>
        <v>1.5907280228236544E-3</v>
      </c>
      <c r="L452" s="30"/>
    </row>
    <row r="453" spans="1:12" ht="38.25" customHeight="1" x14ac:dyDescent="0.25">
      <c r="A453" s="24" t="s">
        <v>1167</v>
      </c>
      <c r="B453" s="40" t="s">
        <v>1168</v>
      </c>
      <c r="C453" s="40" t="s">
        <v>155</v>
      </c>
      <c r="D453" s="48" t="s">
        <v>1169</v>
      </c>
      <c r="E453" s="40" t="s">
        <v>35</v>
      </c>
      <c r="F453" s="27">
        <f>'[2]MEMÓRIA DE CÁLCULO'!M4405</f>
        <v>1.39</v>
      </c>
      <c r="G453" s="49">
        <v>80.91</v>
      </c>
      <c r="H453" s="28">
        <f t="shared" si="70"/>
        <v>99.42</v>
      </c>
      <c r="I453" s="28">
        <f t="shared" si="71"/>
        <v>138.19</v>
      </c>
      <c r="J453" s="29">
        <f t="shared" si="69"/>
        <v>5.2807341690189087E-5</v>
      </c>
      <c r="L453" s="30"/>
    </row>
    <row r="454" spans="1:12" ht="38.25" customHeight="1" x14ac:dyDescent="0.25">
      <c r="A454" s="24" t="s">
        <v>1170</v>
      </c>
      <c r="B454" s="40" t="s">
        <v>1171</v>
      </c>
      <c r="C454" s="40" t="s">
        <v>155</v>
      </c>
      <c r="D454" s="48" t="s">
        <v>1172</v>
      </c>
      <c r="E454" s="40" t="s">
        <v>35</v>
      </c>
      <c r="F454" s="27">
        <f>'[2]MEMÓRIA DE CÁLCULO'!M4410</f>
        <v>34.83</v>
      </c>
      <c r="G454" s="49">
        <v>51.73</v>
      </c>
      <c r="H454" s="28">
        <f t="shared" si="70"/>
        <v>63.56</v>
      </c>
      <c r="I454" s="28">
        <f t="shared" si="71"/>
        <v>2213.79</v>
      </c>
      <c r="J454" s="29">
        <f t="shared" si="69"/>
        <v>8.4596834040323978E-4</v>
      </c>
      <c r="L454" s="30"/>
    </row>
    <row r="455" spans="1:12" ht="38.25" customHeight="1" x14ac:dyDescent="0.25">
      <c r="A455" s="24" t="s">
        <v>1173</v>
      </c>
      <c r="B455" s="40" t="s">
        <v>1174</v>
      </c>
      <c r="C455" s="40" t="s">
        <v>155</v>
      </c>
      <c r="D455" s="48" t="s">
        <v>1175</v>
      </c>
      <c r="E455" s="40" t="s">
        <v>35</v>
      </c>
      <c r="F455" s="27">
        <f>'[2]MEMÓRIA DE CÁLCULO'!M4415</f>
        <v>26.78</v>
      </c>
      <c r="G455" s="49">
        <v>100.39</v>
      </c>
      <c r="H455" s="28">
        <f t="shared" si="70"/>
        <v>123.35</v>
      </c>
      <c r="I455" s="28">
        <f t="shared" si="71"/>
        <v>3303.31</v>
      </c>
      <c r="J455" s="29">
        <f t="shared" si="69"/>
        <v>1.2623129016471417E-3</v>
      </c>
      <c r="L455" s="30"/>
    </row>
    <row r="456" spans="1:12" ht="38.25" customHeight="1" x14ac:dyDescent="0.25">
      <c r="A456" s="24" t="s">
        <v>1176</v>
      </c>
      <c r="B456" s="40" t="s">
        <v>1177</v>
      </c>
      <c r="C456" s="40" t="s">
        <v>155</v>
      </c>
      <c r="D456" s="48" t="s">
        <v>1178</v>
      </c>
      <c r="E456" s="40" t="s">
        <v>35</v>
      </c>
      <c r="F456" s="27">
        <f>'[2]MEMÓRIA DE CÁLCULO'!M4420</f>
        <v>7.03</v>
      </c>
      <c r="G456" s="49">
        <v>149.5</v>
      </c>
      <c r="H456" s="28">
        <f t="shared" si="70"/>
        <v>183.7</v>
      </c>
      <c r="I456" s="28">
        <f t="shared" si="71"/>
        <v>1291.4100000000001</v>
      </c>
      <c r="J456" s="29">
        <f t="shared" si="69"/>
        <v>4.9349395131432876E-4</v>
      </c>
      <c r="L456" s="30"/>
    </row>
    <row r="457" spans="1:12" ht="38.25" customHeight="1" x14ac:dyDescent="0.25">
      <c r="A457" s="24" t="s">
        <v>1179</v>
      </c>
      <c r="B457" s="40" t="s">
        <v>1180</v>
      </c>
      <c r="C457" s="40" t="s">
        <v>155</v>
      </c>
      <c r="D457" s="48" t="s">
        <v>1181</v>
      </c>
      <c r="E457" s="40" t="s">
        <v>35</v>
      </c>
      <c r="F457" s="27">
        <f>'[2]MEMÓRIA DE CÁLCULO'!M4425</f>
        <v>20.82</v>
      </c>
      <c r="G457" s="49">
        <v>177.81</v>
      </c>
      <c r="H457" s="28">
        <f t="shared" si="70"/>
        <v>218.49</v>
      </c>
      <c r="I457" s="28">
        <f t="shared" si="71"/>
        <v>4548.96</v>
      </c>
      <c r="J457" s="29">
        <f t="shared" si="69"/>
        <v>1.7383203202475039E-3</v>
      </c>
      <c r="L457" s="30"/>
    </row>
    <row r="458" spans="1:12" ht="38.25" customHeight="1" x14ac:dyDescent="0.25">
      <c r="A458" s="24" t="s">
        <v>1182</v>
      </c>
      <c r="B458" s="40" t="s">
        <v>1183</v>
      </c>
      <c r="C458" s="40" t="s">
        <v>155</v>
      </c>
      <c r="D458" s="48" t="s">
        <v>1184</v>
      </c>
      <c r="E458" s="40" t="s">
        <v>35</v>
      </c>
      <c r="F458" s="27">
        <f>'[2]MEMÓRIA DE CÁLCULO'!M4430</f>
        <v>7.64</v>
      </c>
      <c r="G458" s="49">
        <v>77.55</v>
      </c>
      <c r="H458" s="28">
        <f t="shared" si="70"/>
        <v>95.29</v>
      </c>
      <c r="I458" s="28">
        <f t="shared" si="71"/>
        <v>728.01</v>
      </c>
      <c r="J458" s="29">
        <f t="shared" si="69"/>
        <v>2.7819865998896128E-4</v>
      </c>
      <c r="L458" s="30"/>
    </row>
    <row r="459" spans="1:12" ht="38.25" customHeight="1" x14ac:dyDescent="0.25">
      <c r="A459" s="24" t="s">
        <v>1185</v>
      </c>
      <c r="B459" s="40" t="s">
        <v>1186</v>
      </c>
      <c r="C459" s="40" t="s">
        <v>155</v>
      </c>
      <c r="D459" s="48" t="s">
        <v>1187</v>
      </c>
      <c r="E459" s="40" t="s">
        <v>35</v>
      </c>
      <c r="F459" s="27">
        <f>'[2]MEMÓRIA DE CÁLCULO'!M4435</f>
        <v>33.21</v>
      </c>
      <c r="G459" s="49">
        <v>79.11</v>
      </c>
      <c r="H459" s="28">
        <f t="shared" si="70"/>
        <v>97.21</v>
      </c>
      <c r="I459" s="28">
        <f t="shared" si="71"/>
        <v>3228.34</v>
      </c>
      <c r="J459" s="29">
        <f t="shared" si="69"/>
        <v>1.233664183168862E-3</v>
      </c>
      <c r="L459" s="30"/>
    </row>
    <row r="460" spans="1:12" x14ac:dyDescent="0.25">
      <c r="A460" s="103"/>
      <c r="B460" s="104"/>
      <c r="C460" s="104"/>
      <c r="D460" s="104"/>
      <c r="E460" s="104"/>
      <c r="F460" s="104"/>
      <c r="G460" s="104"/>
      <c r="H460" s="104"/>
      <c r="I460" s="104"/>
      <c r="J460" s="29"/>
      <c r="L460" s="30"/>
    </row>
    <row r="461" spans="1:12" x14ac:dyDescent="0.25">
      <c r="A461" s="14" t="s">
        <v>1188</v>
      </c>
      <c r="B461" s="15"/>
      <c r="C461" s="15"/>
      <c r="D461" s="16" t="s">
        <v>1189</v>
      </c>
      <c r="E461" s="16"/>
      <c r="F461" s="17"/>
      <c r="G461" s="18"/>
      <c r="H461" s="42"/>
      <c r="I461" s="20">
        <f>SUM(I462:I464)</f>
        <v>6837.73</v>
      </c>
      <c r="J461" s="21">
        <f>I461/H$472</f>
        <v>2.6129412004866968E-3</v>
      </c>
      <c r="L461" s="30"/>
    </row>
    <row r="462" spans="1:12" ht="42" customHeight="1" x14ac:dyDescent="0.25">
      <c r="A462" s="24" t="s">
        <v>1190</v>
      </c>
      <c r="B462" s="40" t="s">
        <v>1191</v>
      </c>
      <c r="C462" s="40" t="s">
        <v>155</v>
      </c>
      <c r="D462" s="25" t="s">
        <v>1192</v>
      </c>
      <c r="E462" s="26" t="s">
        <v>318</v>
      </c>
      <c r="F462" s="27">
        <f>'[2]MEMÓRIA DE CÁLCULO'!M4441</f>
        <v>19</v>
      </c>
      <c r="G462" s="28">
        <v>155.94999999999999</v>
      </c>
      <c r="H462" s="28">
        <f t="shared" ref="H462:H463" si="74">TRUNC(G462*$M$6,2)</f>
        <v>191.63</v>
      </c>
      <c r="I462" s="28">
        <f t="shared" ref="I462:I464" si="75">TRUNC(F462*H462,2)</f>
        <v>3640.97</v>
      </c>
      <c r="J462" s="29">
        <f>I462/H$472</f>
        <v>1.391344864850769E-3</v>
      </c>
      <c r="L462" s="30"/>
    </row>
    <row r="463" spans="1:12" ht="34.5" customHeight="1" x14ac:dyDescent="0.25">
      <c r="A463" s="24" t="s">
        <v>1193</v>
      </c>
      <c r="B463" s="40">
        <v>101909</v>
      </c>
      <c r="C463" s="40" t="s">
        <v>26</v>
      </c>
      <c r="D463" s="25" t="s">
        <v>1194</v>
      </c>
      <c r="E463" s="26" t="s">
        <v>318</v>
      </c>
      <c r="F463" s="27">
        <f>'[2]MEMÓRIA DE CÁLCULO'!M4445</f>
        <v>7</v>
      </c>
      <c r="G463" s="28">
        <v>315.37</v>
      </c>
      <c r="H463" s="28">
        <f t="shared" si="74"/>
        <v>387.52</v>
      </c>
      <c r="I463" s="28">
        <f t="shared" si="75"/>
        <v>2712.64</v>
      </c>
      <c r="J463" s="29">
        <f>I463/H$472</f>
        <v>1.0365967679461215E-3</v>
      </c>
      <c r="L463" s="30"/>
    </row>
    <row r="464" spans="1:12" ht="48.75" customHeight="1" x14ac:dyDescent="0.25">
      <c r="A464" s="50" t="s">
        <v>1195</v>
      </c>
      <c r="B464" s="51">
        <v>37539</v>
      </c>
      <c r="C464" s="32" t="s">
        <v>37</v>
      </c>
      <c r="D464" s="52" t="s">
        <v>1196</v>
      </c>
      <c r="E464" s="51" t="s">
        <v>318</v>
      </c>
      <c r="F464" s="53">
        <f>'[2]MEMÓRIA DE CÁLCULO'!M4449</f>
        <v>14</v>
      </c>
      <c r="G464" s="54">
        <v>30</v>
      </c>
      <c r="H464" s="36">
        <f>TRUNC(G464*$M$7,2)</f>
        <v>34.58</v>
      </c>
      <c r="I464" s="54">
        <f t="shared" si="75"/>
        <v>484.12</v>
      </c>
      <c r="J464" s="55">
        <f>I464/H$472</f>
        <v>1.8499956768980636E-4</v>
      </c>
      <c r="L464" s="30"/>
    </row>
    <row r="465" spans="1:12" x14ac:dyDescent="0.25">
      <c r="A465" s="103"/>
      <c r="B465" s="104"/>
      <c r="C465" s="104"/>
      <c r="D465" s="104"/>
      <c r="E465" s="104"/>
      <c r="F465" s="104"/>
      <c r="G465" s="104"/>
      <c r="H465" s="104"/>
      <c r="I465" s="104"/>
      <c r="J465" s="29"/>
      <c r="L465" s="30"/>
    </row>
    <row r="466" spans="1:12" x14ac:dyDescent="0.25">
      <c r="A466" s="14" t="s">
        <v>1197</v>
      </c>
      <c r="B466" s="15"/>
      <c r="C466" s="15"/>
      <c r="D466" s="16" t="s">
        <v>1198</v>
      </c>
      <c r="E466" s="16"/>
      <c r="F466" s="17"/>
      <c r="G466" s="18"/>
      <c r="H466" s="42"/>
      <c r="I466" s="20">
        <f>SUM(I467:I467)</f>
        <v>2778.29</v>
      </c>
      <c r="J466" s="21">
        <f>I466/H$472</f>
        <v>1.061683981072693E-3</v>
      </c>
      <c r="L466" s="30"/>
    </row>
    <row r="467" spans="1:12" ht="29.25" customHeight="1" x14ac:dyDescent="0.25">
      <c r="A467" s="24" t="s">
        <v>1199</v>
      </c>
      <c r="B467" s="40" t="s">
        <v>1200</v>
      </c>
      <c r="C467" s="40" t="s">
        <v>155</v>
      </c>
      <c r="D467" s="25" t="s">
        <v>1201</v>
      </c>
      <c r="E467" s="26" t="s">
        <v>30</v>
      </c>
      <c r="F467" s="27">
        <f>'[2]MEMÓRIA DE CÁLCULO'!M4456</f>
        <v>705.15</v>
      </c>
      <c r="G467" s="28">
        <v>3.21</v>
      </c>
      <c r="H467" s="28">
        <f t="shared" ref="H467" si="76">TRUNC(G467*$M$6,2)</f>
        <v>3.94</v>
      </c>
      <c r="I467" s="28">
        <f t="shared" ref="I467" si="77">TRUNC(F467*H467,2)</f>
        <v>2778.29</v>
      </c>
      <c r="J467" s="29">
        <f>I467/H$472</f>
        <v>1.061683981072693E-3</v>
      </c>
      <c r="L467" s="30"/>
    </row>
    <row r="468" spans="1:12" x14ac:dyDescent="0.25">
      <c r="A468" s="103"/>
      <c r="B468" s="104"/>
      <c r="C468" s="104"/>
      <c r="D468" s="104"/>
      <c r="E468" s="104"/>
      <c r="F468" s="104"/>
      <c r="G468" s="104"/>
      <c r="H468" s="104"/>
      <c r="I468" s="104"/>
      <c r="J468" s="29"/>
      <c r="L468" s="30"/>
    </row>
    <row r="469" spans="1:12" x14ac:dyDescent="0.25">
      <c r="A469" s="14" t="s">
        <v>1202</v>
      </c>
      <c r="B469" s="15"/>
      <c r="C469" s="15"/>
      <c r="D469" s="16" t="s">
        <v>1203</v>
      </c>
      <c r="E469" s="16"/>
      <c r="F469" s="17"/>
      <c r="G469" s="18"/>
      <c r="H469" s="42"/>
      <c r="I469" s="20">
        <f>SUM(I470:I470)</f>
        <v>96065.5</v>
      </c>
      <c r="J469" s="21">
        <f>I469/H$472</f>
        <v>3.6710063558425793E-2</v>
      </c>
      <c r="L469" s="30"/>
    </row>
    <row r="470" spans="1:12" ht="29.25" customHeight="1" x14ac:dyDescent="0.25">
      <c r="A470" s="24" t="s">
        <v>1204</v>
      </c>
      <c r="B470" s="40" t="s">
        <v>1205</v>
      </c>
      <c r="C470" s="40" t="s">
        <v>155</v>
      </c>
      <c r="D470" s="25" t="s">
        <v>1206</v>
      </c>
      <c r="E470" s="26" t="s">
        <v>318</v>
      </c>
      <c r="F470" s="27">
        <f>'[2]MEMÓRIA DE CÁLCULO'!M4463</f>
        <v>1</v>
      </c>
      <c r="G470" s="28">
        <v>78178.31</v>
      </c>
      <c r="H470" s="28">
        <f t="shared" ref="H470" si="78">TRUNC(G470*$M$6,2)</f>
        <v>96065.5</v>
      </c>
      <c r="I470" s="28">
        <f t="shared" ref="I470" si="79">TRUNC(F470*H470,2)</f>
        <v>96065.5</v>
      </c>
      <c r="J470" s="29">
        <f>I470/H$472</f>
        <v>3.6710063558425793E-2</v>
      </c>
      <c r="L470" s="30"/>
    </row>
    <row r="471" spans="1:12" x14ac:dyDescent="0.25">
      <c r="A471" s="105"/>
      <c r="B471" s="104"/>
      <c r="C471" s="104"/>
      <c r="D471" s="104"/>
      <c r="E471" s="104"/>
      <c r="F471" s="104"/>
      <c r="G471" s="104"/>
      <c r="H471" s="104"/>
      <c r="I471" s="104"/>
      <c r="J471" s="56"/>
      <c r="K471" s="57" t="s">
        <v>8</v>
      </c>
      <c r="L471" s="30"/>
    </row>
    <row r="472" spans="1:12" ht="18" x14ac:dyDescent="0.25">
      <c r="A472" s="106"/>
      <c r="B472" s="107"/>
      <c r="C472" s="107"/>
      <c r="D472" s="58"/>
      <c r="E472" s="59"/>
      <c r="F472" s="108" t="s">
        <v>1207</v>
      </c>
      <c r="G472" s="108"/>
      <c r="H472" s="109">
        <f>I469+I466+I461+I335+I316+I238+I157+I140+I128+I117+I104+I84+I76+I52+I36+I25+I7+I350+I418</f>
        <v>2616870.9800000004</v>
      </c>
      <c r="I472" s="109"/>
      <c r="J472" s="60">
        <f>J7+J25+J36+J52+J76+J84+J104+J117+J128+J140+J157+J238+J316+J335+J461+J466+J469+J350+J418</f>
        <v>0.99999999999999978</v>
      </c>
    </row>
    <row r="473" spans="1:12" ht="15.75" customHeight="1" x14ac:dyDescent="0.25">
      <c r="A473" s="61"/>
      <c r="B473" s="62"/>
      <c r="C473" s="62"/>
      <c r="D473" s="63"/>
      <c r="E473" s="63"/>
      <c r="F473" s="64"/>
      <c r="G473" s="65"/>
      <c r="H473" s="63"/>
      <c r="I473" s="63"/>
      <c r="J473" s="66"/>
      <c r="K473" s="67"/>
    </row>
    <row r="474" spans="1:12" ht="18" x14ac:dyDescent="0.25">
      <c r="A474" s="68"/>
      <c r="B474" s="69"/>
      <c r="C474" s="69"/>
      <c r="D474" s="70"/>
      <c r="E474" s="69"/>
      <c r="F474" s="71"/>
      <c r="G474" s="71"/>
      <c r="H474" s="72"/>
      <c r="I474" s="72"/>
      <c r="J474" s="73"/>
      <c r="K474" s="74"/>
    </row>
    <row r="475" spans="1:12" ht="18" x14ac:dyDescent="0.25">
      <c r="A475" s="99" t="s">
        <v>1208</v>
      </c>
      <c r="B475" s="100"/>
      <c r="C475" s="100"/>
      <c r="D475" s="70"/>
      <c r="E475" s="69"/>
      <c r="F475" s="75"/>
      <c r="G475" s="75"/>
      <c r="H475" s="76"/>
      <c r="I475" s="76"/>
      <c r="J475" s="73"/>
      <c r="K475" s="74"/>
    </row>
    <row r="476" spans="1:12" ht="18" x14ac:dyDescent="0.25">
      <c r="A476" s="77" t="s">
        <v>1209</v>
      </c>
      <c r="B476" s="78"/>
      <c r="C476" s="78"/>
      <c r="D476" s="70"/>
      <c r="E476" s="69"/>
      <c r="F476" s="79" t="s">
        <v>1210</v>
      </c>
      <c r="G476" s="79"/>
      <c r="H476" s="80"/>
      <c r="I476" s="80"/>
      <c r="J476" s="73"/>
      <c r="K476" s="74"/>
    </row>
    <row r="477" spans="1:12" ht="18" x14ac:dyDescent="0.25">
      <c r="A477" s="81"/>
      <c r="B477" s="78"/>
      <c r="C477" s="78"/>
      <c r="D477" s="70"/>
      <c r="E477" s="69"/>
      <c r="F477" s="82" t="s">
        <v>1211</v>
      </c>
      <c r="G477" s="83" t="s">
        <v>1212</v>
      </c>
      <c r="I477" s="84"/>
      <c r="J477" s="73"/>
      <c r="K477" s="74"/>
    </row>
    <row r="478" spans="1:12" ht="18" x14ac:dyDescent="0.25">
      <c r="A478" s="101">
        <v>46170</v>
      </c>
      <c r="B478" s="102"/>
      <c r="C478" s="102"/>
      <c r="D478" s="70"/>
      <c r="E478" s="69"/>
      <c r="F478" s="82" t="s">
        <v>1213</v>
      </c>
      <c r="G478" s="83" t="s">
        <v>1214</v>
      </c>
      <c r="H478" s="84"/>
      <c r="I478" s="84"/>
      <c r="J478" s="73"/>
      <c r="K478" s="74"/>
    </row>
    <row r="479" spans="1:12" ht="18" x14ac:dyDescent="0.25">
      <c r="A479" s="85" t="s">
        <v>1215</v>
      </c>
      <c r="B479" s="86"/>
      <c r="C479" s="86"/>
      <c r="D479" s="87"/>
      <c r="E479" s="88"/>
      <c r="F479" s="89"/>
      <c r="G479" s="90"/>
      <c r="H479" s="91"/>
      <c r="I479" s="91"/>
      <c r="J479" s="92"/>
      <c r="K479" s="74"/>
    </row>
    <row r="484" spans="6:6" ht="18" x14ac:dyDescent="0.35">
      <c r="F484" s="97"/>
    </row>
    <row r="485" spans="6:6" ht="18" x14ac:dyDescent="0.35">
      <c r="F485" s="98"/>
    </row>
  </sheetData>
  <mergeCells count="28">
    <mergeCell ref="A472:C472"/>
    <mergeCell ref="F472:G472"/>
    <mergeCell ref="H472:I472"/>
    <mergeCell ref="A475:C475"/>
    <mergeCell ref="A478:C478"/>
    <mergeCell ref="A3:J3"/>
    <mergeCell ref="A237:I237"/>
    <mergeCell ref="A465:I465"/>
    <mergeCell ref="A468:I468"/>
    <mergeCell ref="A471:I471"/>
    <mergeCell ref="A1:D2"/>
    <mergeCell ref="E1:F1"/>
    <mergeCell ref="H1:J1"/>
    <mergeCell ref="E2:F2"/>
    <mergeCell ref="H2:J2"/>
    <mergeCell ref="A156:I156"/>
    <mergeCell ref="A4:J4"/>
    <mergeCell ref="A5:I5"/>
    <mergeCell ref="A24:I24"/>
    <mergeCell ref="A35:I35"/>
    <mergeCell ref="A51:I51"/>
    <mergeCell ref="A75:I75"/>
    <mergeCell ref="A83:I83"/>
    <mergeCell ref="A103:I103"/>
    <mergeCell ref="A116:I116"/>
    <mergeCell ref="A127:I127"/>
    <mergeCell ref="A139:I139"/>
    <mergeCell ref="A460:I460"/>
  </mergeCells>
  <pageMargins left="0.511811024" right="0.511811024" top="0.78740157499999996" bottom="0.78740157499999996" header="0.31496062000000002" footer="0.31496062000000002"/>
  <pageSetup paperSize="9" scale="47" orientation="portrait" horizontalDpi="0" verticalDpi="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ORÇAMENTO SEPLAN</dc:creator>
  <cp:lastModifiedBy>ORÇAMENTO SEPLAN</cp:lastModifiedBy>
  <dcterms:created xsi:type="dcterms:W3CDTF">2026-05-29T17:58:43Z</dcterms:created>
  <dcterms:modified xsi:type="dcterms:W3CDTF">2026-06-01T18:03:01Z</dcterms:modified>
</cp:coreProperties>
</file>